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0E46FEFE-8C9B-460F-9D92-D7B075539D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-4 старт" sheetId="1" r:id="rId1"/>
    <sheet name="3-4 промежуток" sheetId="2" r:id="rId2"/>
    <sheet name="3-4 итог" sheetId="3" r:id="rId3"/>
  </sheets>
  <calcPr calcId="191029"/>
</workbook>
</file>

<file path=xl/calcChain.xml><?xml version="1.0" encoding="utf-8"?>
<calcChain xmlns="http://schemas.openxmlformats.org/spreadsheetml/2006/main">
  <c r="AF27" i="3" l="1"/>
  <c r="AC22" i="3"/>
  <c r="R22" i="3"/>
  <c r="K22" i="3"/>
  <c r="AF27" i="2"/>
  <c r="AC22" i="2"/>
  <c r="S22" i="2"/>
  <c r="J22" i="2"/>
  <c r="AF45" i="1"/>
  <c r="AC40" i="1"/>
  <c r="S40" i="1"/>
  <c r="J40" i="1"/>
  <c r="AB37" i="1" l="1"/>
  <c r="AC37" i="1"/>
  <c r="AD37" i="1" s="1"/>
  <c r="AB36" i="1"/>
  <c r="AC36" i="1"/>
  <c r="AD36" i="1" s="1"/>
  <c r="AB35" i="1"/>
  <c r="AC35" i="1"/>
  <c r="AD35" i="1" s="1"/>
  <c r="R37" i="1"/>
  <c r="S37" i="1"/>
  <c r="T37" i="1" s="1"/>
  <c r="R36" i="1"/>
  <c r="S36" i="1"/>
  <c r="T36" i="1" s="1"/>
  <c r="R35" i="1"/>
  <c r="S35" i="1"/>
  <c r="T35" i="1" s="1"/>
  <c r="I37" i="1"/>
  <c r="J37" i="1"/>
  <c r="K37" i="1" s="1"/>
  <c r="I36" i="1"/>
  <c r="J36" i="1"/>
  <c r="K36" i="1" s="1"/>
  <c r="I35" i="1"/>
  <c r="J35" i="1"/>
  <c r="K35" i="1" s="1"/>
  <c r="AE35" i="1" l="1"/>
  <c r="AF35" i="1" s="1"/>
  <c r="AG35" i="1" s="1"/>
  <c r="AE36" i="1"/>
  <c r="AF36" i="1" s="1"/>
  <c r="AG36" i="1" s="1"/>
  <c r="AE37" i="1"/>
  <c r="AF37" i="1" s="1"/>
  <c r="AG37" i="1" s="1"/>
  <c r="AC10" i="3" l="1"/>
  <c r="AD10" i="3" s="1"/>
  <c r="AC11" i="3"/>
  <c r="AD11" i="3" s="1"/>
  <c r="AC12" i="3"/>
  <c r="AD12" i="3" s="1"/>
  <c r="AC13" i="3"/>
  <c r="AD13" i="3" s="1"/>
  <c r="AC14" i="3"/>
  <c r="AD14" i="3" s="1"/>
  <c r="AC15" i="3"/>
  <c r="AD15" i="3" s="1"/>
  <c r="AC16" i="3"/>
  <c r="AD16" i="3" s="1"/>
  <c r="AC17" i="3"/>
  <c r="AD17" i="3" s="1"/>
  <c r="AC18" i="3"/>
  <c r="AD18" i="3" s="1"/>
  <c r="AC19" i="3"/>
  <c r="AD19" i="3" s="1"/>
  <c r="AC20" i="3"/>
  <c r="AD20" i="3" s="1"/>
  <c r="AB10" i="3"/>
  <c r="AB11" i="3"/>
  <c r="AB12" i="3"/>
  <c r="AB13" i="3"/>
  <c r="AB14" i="3"/>
  <c r="AB15" i="3"/>
  <c r="AB16" i="3"/>
  <c r="AB17" i="3"/>
  <c r="AB18" i="3"/>
  <c r="AB19" i="3"/>
  <c r="AB20" i="3"/>
  <c r="R10" i="3"/>
  <c r="R11" i="3"/>
  <c r="R12" i="3"/>
  <c r="R13" i="3"/>
  <c r="R14" i="3"/>
  <c r="R15" i="3"/>
  <c r="R16" i="3"/>
  <c r="R17" i="3"/>
  <c r="R18" i="3"/>
  <c r="R19" i="3"/>
  <c r="R20" i="3"/>
  <c r="Q10" i="3"/>
  <c r="Q11" i="3"/>
  <c r="Q12" i="3"/>
  <c r="Q13" i="3"/>
  <c r="Q14" i="3"/>
  <c r="Q15" i="3"/>
  <c r="Q16" i="3"/>
  <c r="Q17" i="3"/>
  <c r="Q18" i="3"/>
  <c r="Q19" i="3"/>
  <c r="Q20" i="3"/>
  <c r="K10" i="3"/>
  <c r="K11" i="3"/>
  <c r="K12" i="3"/>
  <c r="K13" i="3"/>
  <c r="K14" i="3"/>
  <c r="K15" i="3"/>
  <c r="K16" i="3"/>
  <c r="K17" i="3"/>
  <c r="K18" i="3"/>
  <c r="K19" i="3"/>
  <c r="K20" i="3"/>
  <c r="J10" i="3"/>
  <c r="AE10" i="3" s="1"/>
  <c r="AF10" i="3" s="1"/>
  <c r="AG10" i="3" s="1"/>
  <c r="J11" i="3"/>
  <c r="J12" i="3"/>
  <c r="J13" i="3"/>
  <c r="AE13" i="3" s="1"/>
  <c r="AF13" i="3" s="1"/>
  <c r="AG13" i="3" s="1"/>
  <c r="J14" i="3"/>
  <c r="AE14" i="3" s="1"/>
  <c r="AF14" i="3" s="1"/>
  <c r="AG14" i="3" s="1"/>
  <c r="J15" i="3"/>
  <c r="J16" i="3"/>
  <c r="J17" i="3"/>
  <c r="AE17" i="3" s="1"/>
  <c r="AF17" i="3" s="1"/>
  <c r="AG17" i="3" s="1"/>
  <c r="J18" i="3"/>
  <c r="AE18" i="3" s="1"/>
  <c r="AF18" i="3" s="1"/>
  <c r="AG18" i="3" s="1"/>
  <c r="J19" i="3"/>
  <c r="J20" i="3"/>
  <c r="AC9" i="3"/>
  <c r="AD9" i="3" s="1"/>
  <c r="AB9" i="3"/>
  <c r="R9" i="3"/>
  <c r="Q9" i="3"/>
  <c r="K9" i="3"/>
  <c r="J9" i="3"/>
  <c r="AC10" i="2"/>
  <c r="AD10" i="2" s="1"/>
  <c r="AC11" i="2"/>
  <c r="AD11" i="2" s="1"/>
  <c r="AC12" i="2"/>
  <c r="AD12" i="2" s="1"/>
  <c r="AC13" i="2"/>
  <c r="AD13" i="2" s="1"/>
  <c r="AC14" i="2"/>
  <c r="AD14" i="2" s="1"/>
  <c r="AC15" i="2"/>
  <c r="AD15" i="2" s="1"/>
  <c r="AC16" i="2"/>
  <c r="AD16" i="2" s="1"/>
  <c r="AC17" i="2"/>
  <c r="AD17" i="2" s="1"/>
  <c r="AC18" i="2"/>
  <c r="AD18" i="2" s="1"/>
  <c r="AC19" i="2"/>
  <c r="AD19" i="2" s="1"/>
  <c r="AC20" i="2"/>
  <c r="AD20" i="2" s="1"/>
  <c r="AB10" i="2"/>
  <c r="AB11" i="2"/>
  <c r="AB12" i="2"/>
  <c r="AB13" i="2"/>
  <c r="AB14" i="2"/>
  <c r="AB15" i="2"/>
  <c r="AB16" i="2"/>
  <c r="AB17" i="2"/>
  <c r="AB18" i="2"/>
  <c r="AB19" i="2"/>
  <c r="AB20" i="2"/>
  <c r="S10" i="2"/>
  <c r="T10" i="2" s="1"/>
  <c r="S11" i="2"/>
  <c r="T11" i="2" s="1"/>
  <c r="S12" i="2"/>
  <c r="T12" i="2" s="1"/>
  <c r="S13" i="2"/>
  <c r="T13" i="2" s="1"/>
  <c r="S14" i="2"/>
  <c r="T14" i="2" s="1"/>
  <c r="S15" i="2"/>
  <c r="T15" i="2" s="1"/>
  <c r="S16" i="2"/>
  <c r="T16" i="2" s="1"/>
  <c r="S17" i="2"/>
  <c r="T17" i="2" s="1"/>
  <c r="S18" i="2"/>
  <c r="T18" i="2" s="1"/>
  <c r="S19" i="2"/>
  <c r="T19" i="2" s="1"/>
  <c r="S20" i="2"/>
  <c r="T20" i="2" s="1"/>
  <c r="R10" i="2"/>
  <c r="R11" i="2"/>
  <c r="R12" i="2"/>
  <c r="R13" i="2"/>
  <c r="R14" i="2"/>
  <c r="R15" i="2"/>
  <c r="R16" i="2"/>
  <c r="R17" i="2"/>
  <c r="R18" i="2"/>
  <c r="R19" i="2"/>
  <c r="R20" i="2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I10" i="2"/>
  <c r="I11" i="2"/>
  <c r="I12" i="2"/>
  <c r="I13" i="2"/>
  <c r="I14" i="2"/>
  <c r="I15" i="2"/>
  <c r="AE15" i="2" s="1"/>
  <c r="AF15" i="2" s="1"/>
  <c r="AG15" i="2" s="1"/>
  <c r="I16" i="2"/>
  <c r="I17" i="2"/>
  <c r="AE17" i="2" s="1"/>
  <c r="AF17" i="2" s="1"/>
  <c r="AG17" i="2" s="1"/>
  <c r="I18" i="2"/>
  <c r="I19" i="2"/>
  <c r="AE19" i="2" s="1"/>
  <c r="AF19" i="2" s="1"/>
  <c r="AG19" i="2" s="1"/>
  <c r="I20" i="2"/>
  <c r="AE20" i="2" s="1"/>
  <c r="AF20" i="2" s="1"/>
  <c r="AG20" i="2" s="1"/>
  <c r="AC9" i="2"/>
  <c r="AD9" i="2" s="1"/>
  <c r="AB9" i="2"/>
  <c r="S9" i="2"/>
  <c r="T9" i="2" s="1"/>
  <c r="R9" i="2"/>
  <c r="J9" i="2"/>
  <c r="K9" i="2" s="1"/>
  <c r="I9" i="2"/>
  <c r="AC10" i="1"/>
  <c r="AD10" i="1" s="1"/>
  <c r="AC11" i="1"/>
  <c r="AD11" i="1" s="1"/>
  <c r="AC12" i="1"/>
  <c r="AD12" i="1" s="1"/>
  <c r="AC13" i="1"/>
  <c r="AD13" i="1" s="1"/>
  <c r="AC14" i="1"/>
  <c r="AD14" i="1" s="1"/>
  <c r="AC15" i="1"/>
  <c r="AD15" i="1" s="1"/>
  <c r="AC16" i="1"/>
  <c r="AD16" i="1" s="1"/>
  <c r="AC17" i="1"/>
  <c r="AD17" i="1" s="1"/>
  <c r="AC18" i="1"/>
  <c r="AD18" i="1" s="1"/>
  <c r="AC19" i="1"/>
  <c r="AD19" i="1" s="1"/>
  <c r="AC20" i="1"/>
  <c r="AD20" i="1" s="1"/>
  <c r="AC21" i="1"/>
  <c r="AD21" i="1" s="1"/>
  <c r="AC22" i="1"/>
  <c r="AD22" i="1" s="1"/>
  <c r="AC23" i="1"/>
  <c r="AD23" i="1" s="1"/>
  <c r="AC24" i="1"/>
  <c r="AD24" i="1" s="1"/>
  <c r="AC25" i="1"/>
  <c r="AD25" i="1" s="1"/>
  <c r="AC26" i="1"/>
  <c r="AD26" i="1" s="1"/>
  <c r="AC27" i="1"/>
  <c r="AD27" i="1" s="1"/>
  <c r="AC28" i="1"/>
  <c r="AD28" i="1" s="1"/>
  <c r="AC29" i="1"/>
  <c r="AD29" i="1" s="1"/>
  <c r="AC30" i="1"/>
  <c r="AD30" i="1" s="1"/>
  <c r="AC31" i="1"/>
  <c r="AD31" i="1" s="1"/>
  <c r="AC32" i="1"/>
  <c r="AD32" i="1" s="1"/>
  <c r="AC33" i="1"/>
  <c r="AD33" i="1" s="1"/>
  <c r="AC34" i="1"/>
  <c r="AD34" i="1" s="1"/>
  <c r="AC38" i="1"/>
  <c r="AD38" i="1" s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8" i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8" i="1"/>
  <c r="T38" i="1" s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8" i="1"/>
  <c r="J10" i="1"/>
  <c r="K10" i="1" s="1"/>
  <c r="J11" i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8" i="1"/>
  <c r="K38" i="1" s="1"/>
  <c r="I10" i="1"/>
  <c r="AE10" i="1" s="1"/>
  <c r="AF10" i="1" s="1"/>
  <c r="AG10" i="1" s="1"/>
  <c r="I11" i="1"/>
  <c r="AE11" i="1" s="1"/>
  <c r="AF11" i="1" s="1"/>
  <c r="AG11" i="1" s="1"/>
  <c r="I12" i="1"/>
  <c r="AE12" i="1" s="1"/>
  <c r="AF12" i="1" s="1"/>
  <c r="AG12" i="1" s="1"/>
  <c r="I13" i="1"/>
  <c r="AE13" i="1" s="1"/>
  <c r="AF13" i="1" s="1"/>
  <c r="AG13" i="1" s="1"/>
  <c r="I14" i="1"/>
  <c r="AE14" i="1" s="1"/>
  <c r="AF14" i="1" s="1"/>
  <c r="AG14" i="1" s="1"/>
  <c r="I15" i="1"/>
  <c r="AE15" i="1" s="1"/>
  <c r="AF15" i="1" s="1"/>
  <c r="AG15" i="1" s="1"/>
  <c r="I16" i="1"/>
  <c r="AE16" i="1" s="1"/>
  <c r="AF16" i="1" s="1"/>
  <c r="AG16" i="1" s="1"/>
  <c r="I17" i="1"/>
  <c r="AE17" i="1" s="1"/>
  <c r="AF17" i="1" s="1"/>
  <c r="AG17" i="1" s="1"/>
  <c r="I18" i="1"/>
  <c r="AE18" i="1" s="1"/>
  <c r="AF18" i="1" s="1"/>
  <c r="AG18" i="1" s="1"/>
  <c r="I19" i="1"/>
  <c r="AE19" i="1" s="1"/>
  <c r="AF19" i="1" s="1"/>
  <c r="AG19" i="1" s="1"/>
  <c r="I20" i="1"/>
  <c r="AE20" i="1" s="1"/>
  <c r="AF20" i="1" s="1"/>
  <c r="AG20" i="1" s="1"/>
  <c r="I21" i="1"/>
  <c r="AE21" i="1" s="1"/>
  <c r="AF21" i="1" s="1"/>
  <c r="AG21" i="1" s="1"/>
  <c r="I22" i="1"/>
  <c r="AE22" i="1" s="1"/>
  <c r="AF22" i="1" s="1"/>
  <c r="AG22" i="1" s="1"/>
  <c r="I23" i="1"/>
  <c r="AE23" i="1" s="1"/>
  <c r="AF23" i="1" s="1"/>
  <c r="AG23" i="1" s="1"/>
  <c r="I24" i="1"/>
  <c r="AE24" i="1" s="1"/>
  <c r="AF24" i="1" s="1"/>
  <c r="AG24" i="1" s="1"/>
  <c r="I25" i="1"/>
  <c r="AE25" i="1" s="1"/>
  <c r="AF25" i="1" s="1"/>
  <c r="AG25" i="1" s="1"/>
  <c r="I26" i="1"/>
  <c r="AE26" i="1" s="1"/>
  <c r="AF26" i="1" s="1"/>
  <c r="AG26" i="1" s="1"/>
  <c r="I27" i="1"/>
  <c r="AE27" i="1" s="1"/>
  <c r="AF27" i="1" s="1"/>
  <c r="AG27" i="1" s="1"/>
  <c r="I28" i="1"/>
  <c r="AE28" i="1" s="1"/>
  <c r="AF28" i="1" s="1"/>
  <c r="AG28" i="1" s="1"/>
  <c r="I29" i="1"/>
  <c r="AE29" i="1" s="1"/>
  <c r="AF29" i="1" s="1"/>
  <c r="AG29" i="1" s="1"/>
  <c r="I30" i="1"/>
  <c r="AE30" i="1" s="1"/>
  <c r="AF30" i="1" s="1"/>
  <c r="AG30" i="1" s="1"/>
  <c r="I31" i="1"/>
  <c r="AE31" i="1" s="1"/>
  <c r="AF31" i="1" s="1"/>
  <c r="AG31" i="1" s="1"/>
  <c r="I32" i="1"/>
  <c r="AE32" i="1" s="1"/>
  <c r="AF32" i="1" s="1"/>
  <c r="AG32" i="1" s="1"/>
  <c r="I33" i="1"/>
  <c r="AE33" i="1" s="1"/>
  <c r="AF33" i="1" s="1"/>
  <c r="AG33" i="1" s="1"/>
  <c r="I34" i="1"/>
  <c r="AE34" i="1" s="1"/>
  <c r="AF34" i="1" s="1"/>
  <c r="AG34" i="1" s="1"/>
  <c r="I38" i="1"/>
  <c r="AE38" i="1" s="1"/>
  <c r="AF38" i="1" s="1"/>
  <c r="AG38" i="1" s="1"/>
  <c r="AC9" i="1"/>
  <c r="AD9" i="1" s="1"/>
  <c r="AB9" i="1"/>
  <c r="S9" i="1"/>
  <c r="T9" i="1" s="1"/>
  <c r="R9" i="1"/>
  <c r="J9" i="1"/>
  <c r="I9" i="1"/>
  <c r="AE20" i="3" l="1"/>
  <c r="AF20" i="3" s="1"/>
  <c r="AG20" i="3" s="1"/>
  <c r="AE16" i="3"/>
  <c r="AF16" i="3" s="1"/>
  <c r="AG16" i="3" s="1"/>
  <c r="AE12" i="3"/>
  <c r="AF12" i="3" s="1"/>
  <c r="AG12" i="3" s="1"/>
  <c r="AE19" i="3"/>
  <c r="AF19" i="3" s="1"/>
  <c r="AG19" i="3" s="1"/>
  <c r="AE15" i="3"/>
  <c r="AF15" i="3" s="1"/>
  <c r="AG15" i="3" s="1"/>
  <c r="AE11" i="3"/>
  <c r="AF11" i="3" s="1"/>
  <c r="AG11" i="3" s="1"/>
  <c r="AE18" i="2"/>
  <c r="AF18" i="2" s="1"/>
  <c r="AG18" i="2" s="1"/>
  <c r="AE14" i="2"/>
  <c r="AF14" i="2" s="1"/>
  <c r="AG14" i="2" s="1"/>
  <c r="AE10" i="2"/>
  <c r="AF10" i="2" s="1"/>
  <c r="AG10" i="2" s="1"/>
  <c r="AE16" i="2"/>
  <c r="AF16" i="2" s="1"/>
  <c r="AG16" i="2" s="1"/>
  <c r="AE12" i="2"/>
  <c r="AF12" i="2" s="1"/>
  <c r="AG12" i="2" s="1"/>
  <c r="S43" i="1"/>
  <c r="T43" i="1" s="1"/>
  <c r="S41" i="1"/>
  <c r="T41" i="1" s="1"/>
  <c r="S42" i="1"/>
  <c r="T42" i="1" s="1"/>
  <c r="AC42" i="1"/>
  <c r="AD42" i="1" s="1"/>
  <c r="AC43" i="1"/>
  <c r="AD43" i="1" s="1"/>
  <c r="AC41" i="1"/>
  <c r="AD41" i="1" s="1"/>
  <c r="J24" i="2"/>
  <c r="K24" i="2" s="1"/>
  <c r="J25" i="2"/>
  <c r="K25" i="2" s="1"/>
  <c r="J23" i="2"/>
  <c r="K23" i="2" s="1"/>
  <c r="S25" i="2"/>
  <c r="T25" i="2" s="1"/>
  <c r="S23" i="2"/>
  <c r="T23" i="2" s="1"/>
  <c r="S24" i="2"/>
  <c r="T24" i="2" s="1"/>
  <c r="AC24" i="2"/>
  <c r="AD24" i="2" s="1"/>
  <c r="AC25" i="2"/>
  <c r="AD25" i="2" s="1"/>
  <c r="AC23" i="2"/>
  <c r="AD23" i="2" s="1"/>
  <c r="AC24" i="3"/>
  <c r="AD24" i="3" s="1"/>
  <c r="AC25" i="3"/>
  <c r="AD25" i="3" s="1"/>
  <c r="AC23" i="3"/>
  <c r="AD23" i="3" s="1"/>
  <c r="AE9" i="3"/>
  <c r="AF9" i="3" s="1"/>
  <c r="AG9" i="3" s="1"/>
  <c r="AE9" i="1"/>
  <c r="AF9" i="1" s="1"/>
  <c r="AG9" i="1" s="1"/>
  <c r="AE13" i="2"/>
  <c r="AF13" i="2" s="1"/>
  <c r="AG13" i="2" s="1"/>
  <c r="AE11" i="2"/>
  <c r="AF11" i="2" s="1"/>
  <c r="AG11" i="2" s="1"/>
  <c r="AE9" i="2"/>
  <c r="AF9" i="2" s="1"/>
  <c r="AG9" i="2" s="1"/>
  <c r="K11" i="1"/>
  <c r="K9" i="1"/>
  <c r="S20" i="3"/>
  <c r="L20" i="3"/>
  <c r="S18" i="3"/>
  <c r="L18" i="3"/>
  <c r="S16" i="3"/>
  <c r="L16" i="3"/>
  <c r="S14" i="3"/>
  <c r="L14" i="3"/>
  <c r="S12" i="3"/>
  <c r="L12" i="3"/>
  <c r="S10" i="3"/>
  <c r="L10" i="3"/>
  <c r="S19" i="3"/>
  <c r="L19" i="3"/>
  <c r="S17" i="3"/>
  <c r="L17" i="3"/>
  <c r="S15" i="3"/>
  <c r="L15" i="3"/>
  <c r="S13" i="3"/>
  <c r="L13" i="3"/>
  <c r="S11" i="3"/>
  <c r="L11" i="3"/>
  <c r="L9" i="3"/>
  <c r="S9" i="3"/>
  <c r="K24" i="3" l="1"/>
  <c r="L24" i="3" s="1"/>
  <c r="K25" i="3"/>
  <c r="L25" i="3" s="1"/>
  <c r="K23" i="3"/>
  <c r="L23" i="3" s="1"/>
  <c r="AF48" i="1"/>
  <c r="AG48" i="1" s="1"/>
  <c r="AF46" i="1"/>
  <c r="AG46" i="1" s="1"/>
  <c r="AF47" i="1"/>
  <c r="AG47" i="1" s="1"/>
  <c r="R25" i="3"/>
  <c r="S25" i="3" s="1"/>
  <c r="R23" i="3"/>
  <c r="S23" i="3" s="1"/>
  <c r="R24" i="3"/>
  <c r="S24" i="3" s="1"/>
  <c r="J42" i="1"/>
  <c r="K42" i="1" s="1"/>
  <c r="J43" i="1"/>
  <c r="K43" i="1" s="1"/>
  <c r="J41" i="1"/>
  <c r="K41" i="1" s="1"/>
  <c r="AF30" i="2"/>
  <c r="AG30" i="2" s="1"/>
  <c r="AF28" i="2"/>
  <c r="AG28" i="2" s="1"/>
  <c r="AF29" i="2"/>
  <c r="AG29" i="2" s="1"/>
  <c r="AF30" i="3"/>
  <c r="AG30" i="3" s="1"/>
  <c r="AF28" i="3"/>
  <c r="AG28" i="3" s="1"/>
  <c r="AF29" i="3"/>
  <c r="AG29" i="3" s="1"/>
</calcChain>
</file>

<file path=xl/sharedStrings.xml><?xml version="1.0" encoding="utf-8"?>
<sst xmlns="http://schemas.openxmlformats.org/spreadsheetml/2006/main" count="225" uniqueCount="92">
  <si>
    <t xml:space="preserve">Лист наблюдения  </t>
  </si>
  <si>
    <t xml:space="preserve">Учебный год: ____________       Группа:_____________________     Дата проведения:___________ </t>
  </si>
  <si>
    <t>Образовательная область "Коммуникация"</t>
  </si>
  <si>
    <t>№</t>
  </si>
  <si>
    <t>Ф.И.ребенка</t>
  </si>
  <si>
    <t>Развитие речи</t>
  </si>
  <si>
    <t>Художественная литература</t>
  </si>
  <si>
    <t>Казахский язык (в группах с русским языком обучения)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</si>
  <si>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</si>
  <si>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</si>
  <si>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</si>
  <si>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</si>
  <si>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</si>
  <si>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общее</t>
  </si>
  <si>
    <t>средний</t>
  </si>
  <si>
    <t>уровень</t>
  </si>
  <si>
    <t>к-во</t>
  </si>
  <si>
    <t>Общее количество</t>
  </si>
  <si>
    <t>Средний уровень</t>
  </si>
  <si>
    <t>Уровень развития умений и навыков</t>
  </si>
  <si>
    <t>всего детей</t>
  </si>
  <si>
    <t>А (всего детей)</t>
  </si>
  <si>
    <t xml:space="preserve">Б (I уровень) </t>
  </si>
  <si>
    <t>Г (III уровень)</t>
  </si>
  <si>
    <t xml:space="preserve">В (II уровень) </t>
  </si>
  <si>
    <t>І уровень</t>
  </si>
  <si>
    <t>ІІ уровень</t>
  </si>
  <si>
    <t>ІІІ уровень</t>
  </si>
  <si>
    <t>І ур</t>
  </si>
  <si>
    <t>ІІ ур</t>
  </si>
  <si>
    <t>ІІІ ур</t>
  </si>
  <si>
    <t>3-4-К.1 переходит от коротких предложений к более сложным</t>
  </si>
  <si>
    <t>3-4-К.2 отвечает на вопросы о себе, членах семьи, любимых игрушках</t>
  </si>
  <si>
    <t>3-4-К.3 пользуется словами для выражения желаний, чувств, мысли</t>
  </si>
  <si>
    <t>3-4-К.4 правильно артикулирует гласные и согласные звуки</t>
  </si>
  <si>
    <t>3-4-К.5 делится информацией, может пожаловаться на неудобство (устал, жарко) и действия сверстников (не дает игрушку)</t>
  </si>
  <si>
    <t>3-4-К.6 употребляет в активном словаре все части речи</t>
  </si>
  <si>
    <t>3-4-К.7 слушает небольшие рассказы без наглядного сопровождения</t>
  </si>
  <si>
    <t>3-4-К.8 говорит фразами, предложениями, состоящими из 3–5 слов, делится информацией</t>
  </si>
  <si>
    <t>3-4-К.9 отвечает на вопросы по их содержанию, рассказывает короткие стихи не спеша, внятно</t>
  </si>
  <si>
    <t>3-4-К.10 эмоционально воспринимает и понимает содержание сказок</t>
  </si>
  <si>
    <t>3-4-К.11 вступает в контакт со сверстниками</t>
  </si>
  <si>
    <t>3-4-К.12 сөз ішіндегі қазақ тіліне тән дыбыстарды дұрыс айтады</t>
  </si>
  <si>
    <t>3-4-К.13 сөздерді ынта қойып тыңдайды, атайды және есте сақтайды</t>
  </si>
  <si>
    <t>3-4-К.14 күнделікті жиі қолданылатын сөздердің мәнін түсінеді және оларды дұрыс айтады</t>
  </si>
  <si>
    <t>3-4-К.15 қазақ тіліндегі сөз тіркестерінің мәнін түсінеді және сөздерді байланыстырып құрастыра алады</t>
  </si>
  <si>
    <t>3-4-К.16 өзіне таныс сөздерден жай сөйлемдер құрастыра алады</t>
  </si>
  <si>
    <t>3-4-К.17 шағын қарапайым мәтіндерді, тақпақтар мен өлеңдерді тыңдайды, түсінеді және мазмұндайды, жатқа айта алады</t>
  </si>
  <si>
    <t>3-4-К.18 қарапайым сұрақтарды түсінеді, оларға қысқа сөйлемдермен жауап береді</t>
  </si>
  <si>
    <t>3-4-К.1 произносит внятно гласные и согласные звуки</t>
  </si>
  <si>
    <t>3-4-К.2 имеет правильный темп речи</t>
  </si>
  <si>
    <t>3-4-К.3 отвечает на разнообразные вопросы, касающиеся ближайшего окружения</t>
  </si>
  <si>
    <t>3-4-К.4 использует все части речи; применяет необходимые слова и словосочетания</t>
  </si>
  <si>
    <t>3-4-К.5 согласовывает слова в роде, числе, падеже</t>
  </si>
  <si>
    <t>3-4-К.6 умеет слушать и понимать содержание литературных произведений</t>
  </si>
  <si>
    <t>3-4-К.7 использует образные слова</t>
  </si>
  <si>
    <t>3-4-К.8 участвует в драматизации знакомых сказок</t>
  </si>
  <si>
    <t>3-4-К.9 соблюдает интонационную выразительность речи персонажей</t>
  </si>
  <si>
    <t>3-4-К.10 эмоционально воспринимает сюжет, сопереживает персонажам</t>
  </si>
  <si>
    <t>3-4-К.11 выразительно читает потешки, стихотворения</t>
  </si>
  <si>
    <t>Б (I уровень)</t>
  </si>
  <si>
    <t>В (II уровень)</t>
  </si>
  <si>
    <t>3-4-К.1 соблюдает приемы выразительности речи (темп речи, интонация)</t>
  </si>
  <si>
    <t>3-4-К.2 произносит внятно все звуки речи</t>
  </si>
  <si>
    <t>3-4-К.3 отвечает на вопросы при рассматривании картин, предметов</t>
  </si>
  <si>
    <t>3-4-К.4 воспроизводит короткие сказки и рассказы; называет признаки и качества предметов и явлений</t>
  </si>
  <si>
    <t>3-4-К.5 применяет необходимые слова и словосочетания</t>
  </si>
  <si>
    <t>3-4-К.6 употребляет существительные с предлогами в, на, под, за, около</t>
  </si>
  <si>
    <t>3-4-К.7 умеет различать жанры произведений (стихотворения, сказки, рассказы и другие)</t>
  </si>
  <si>
    <t>3-4-К.8 эмоционально воспринимает сюжет; называет знакомые произведения по картинкам, отвечает на вопросы по ним</t>
  </si>
  <si>
    <t>3-4-К.9 умеет читать стихотворения осмысленно и эмоционально</t>
  </si>
  <si>
    <t>3-4-К.10 проявляет сопереживание сказочным персонажам</t>
  </si>
  <si>
    <t>3-4-К.11 таныс сөздерді дұрыс атайды және ажыратады</t>
  </si>
  <si>
    <t>3-4-К.13 туыстық қатынасқа байланысты сөздерді, кейбір тұрмыстық заттардың, жемістердің, көкөністердің, жануарлардың, апта күндерінің, ай атауларын, жыл мезгілдерін айтады және түсінеді</t>
  </si>
  <si>
    <t>3-4-К.14 заттардың түсі, көлемі бойынша белгілерін, санын, қимылын білдіретін сөздерді айтады</t>
  </si>
  <si>
    <t>3-4-К.15 қарапайым сұрақтар қояды және оған жауап береді</t>
  </si>
  <si>
    <t>3-4-К.16 2-3 сөйлеммен жақын маңдағы заттарға, ойыншықтарға, жемістерге қысқа сипаттама береді</t>
  </si>
  <si>
    <t>3-4-К.18 қазақ тілінде жай сөйлемдер құрастыра алады</t>
  </si>
  <si>
    <t xml:space="preserve">результатов диагностики стартового контроля в средней группе (от 3 лет) </t>
  </si>
  <si>
    <t>результатов диагностики стартового контроля в средней группе (от 3 лет)</t>
  </si>
  <si>
    <t>Достиев Алижан</t>
  </si>
  <si>
    <t>Плаксина Любовь</t>
  </si>
  <si>
    <t>Шкенов Ерсултан</t>
  </si>
  <si>
    <t>Достиев Санжар</t>
  </si>
  <si>
    <t>Титоренко Александр</t>
  </si>
  <si>
    <t>Карсенбаева Айсана</t>
  </si>
  <si>
    <t>Осоольчук Таисия</t>
  </si>
  <si>
    <t>Реммель Дмитрий</t>
  </si>
  <si>
    <t>Войлова Злата</t>
  </si>
  <si>
    <t>Демин Марк</t>
  </si>
  <si>
    <t>Перепелица Родион</t>
  </si>
  <si>
    <t>Колесниченко Таисия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</si>
</sst>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right"/>
    </xf>
    <xf numFmtId="0" fontId="2" fillId="3" borderId="1" xfId="0" applyFont="1" applyFill="1" applyBorder="1"/>
    <xf numFmtId="0" fontId="1" fillId="3" borderId="1" xfId="0" applyFont="1" applyFill="1" applyBorder="1"/>
    <xf numFmtId="0" fontId="2" fillId="4" borderId="1" xfId="0" applyFont="1" applyFill="1" applyBorder="1"/>
    <xf numFmtId="0" fontId="1" fillId="4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left" vertical="top" textRotation="90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textRotation="90" wrapText="1"/>
    </xf>
    <xf numFmtId="0" fontId="1" fillId="6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 textRotation="90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102"/>
  <sheetViews>
    <sheetView tabSelected="1" topLeftCell="A15" zoomScale="70" zoomScaleNormal="70" workbookViewId="0">
      <selection activeCell="Z10" sqref="Z10"/>
    </sheetView>
  </sheetViews>
  <sheetFormatPr defaultRowHeight="15" x14ac:dyDescent="0.25"/>
  <cols>
    <col min="2" max="2" width="4.5703125" customWidth="1"/>
    <col min="3" max="3" width="25.42578125" customWidth="1"/>
    <col min="4" max="4" width="5.85546875" customWidth="1"/>
    <col min="5" max="5" width="5.28515625" customWidth="1"/>
    <col min="6" max="6" width="6.140625" customWidth="1"/>
    <col min="7" max="7" width="5.42578125" customWidth="1"/>
    <col min="8" max="8" width="10.140625" customWidth="1"/>
    <col min="9" max="9" width="5.28515625" customWidth="1"/>
    <col min="10" max="10" width="4.28515625" customWidth="1"/>
    <col min="11" max="11" width="10.140625" customWidth="1"/>
    <col min="12" max="12" width="5.85546875" customWidth="1"/>
    <col min="13" max="13" width="6.85546875" customWidth="1"/>
    <col min="14" max="14" width="9" customWidth="1"/>
    <col min="15" max="15" width="8.7109375" customWidth="1"/>
    <col min="16" max="16" width="6.85546875" customWidth="1"/>
    <col min="17" max="17" width="4.7109375" customWidth="1"/>
    <col min="18" max="18" width="3.85546875" customWidth="1"/>
    <col min="19" max="19" width="5" customWidth="1"/>
    <col min="20" max="20" width="9.28515625" customWidth="1"/>
    <col min="21" max="22" width="6.85546875" customWidth="1"/>
    <col min="23" max="23" width="8.42578125" customWidth="1"/>
    <col min="24" max="24" width="8.85546875" customWidth="1"/>
    <col min="25" max="25" width="6.5703125" customWidth="1"/>
    <col min="26" max="26" width="9.42578125" customWidth="1"/>
    <col min="27" max="27" width="6.85546875" customWidth="1"/>
    <col min="28" max="28" width="3.85546875" customWidth="1"/>
    <col min="29" max="29" width="4.85546875" customWidth="1"/>
    <col min="30" max="30" width="9.5703125" customWidth="1"/>
    <col min="31" max="31" width="8" customWidth="1"/>
    <col min="32" max="32" width="6.5703125" customWidth="1"/>
  </cols>
  <sheetData>
    <row r="2" spans="1:34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x14ac:dyDescent="0.25">
      <c r="A3" s="16" t="s">
        <v>78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6" spans="1:34" x14ac:dyDescent="0.25">
      <c r="B6" s="17" t="s">
        <v>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4" ht="44.25" customHeight="1" x14ac:dyDescent="0.25">
      <c r="B7" s="18" t="s">
        <v>3</v>
      </c>
      <c r="C7" s="18" t="s">
        <v>4</v>
      </c>
      <c r="D7" s="18" t="s">
        <v>5</v>
      </c>
      <c r="E7" s="18"/>
      <c r="F7" s="18"/>
      <c r="G7" s="18"/>
      <c r="H7" s="18"/>
      <c r="I7" s="23" t="s">
        <v>17</v>
      </c>
      <c r="J7" s="25" t="s">
        <v>18</v>
      </c>
      <c r="K7" s="27" t="s">
        <v>19</v>
      </c>
      <c r="L7" s="19" t="s">
        <v>6</v>
      </c>
      <c r="M7" s="19"/>
      <c r="N7" s="19"/>
      <c r="O7" s="19"/>
      <c r="P7" s="19"/>
      <c r="Q7" s="19"/>
      <c r="R7" s="23" t="s">
        <v>17</v>
      </c>
      <c r="S7" s="25" t="s">
        <v>18</v>
      </c>
      <c r="T7" s="27" t="s">
        <v>19</v>
      </c>
      <c r="U7" s="20" t="s">
        <v>7</v>
      </c>
      <c r="V7" s="21"/>
      <c r="W7" s="21"/>
      <c r="X7" s="21"/>
      <c r="Y7" s="21"/>
      <c r="Z7" s="21"/>
      <c r="AA7" s="22"/>
      <c r="AB7" s="23" t="s">
        <v>17</v>
      </c>
      <c r="AC7" s="25" t="s">
        <v>18</v>
      </c>
      <c r="AD7" s="27" t="s">
        <v>19</v>
      </c>
      <c r="AE7" s="23" t="s">
        <v>17</v>
      </c>
      <c r="AF7" s="25" t="s">
        <v>18</v>
      </c>
      <c r="AG7" s="27" t="s">
        <v>19</v>
      </c>
    </row>
    <row r="8" spans="1:34" ht="225" customHeight="1" x14ac:dyDescent="0.25">
      <c r="B8" s="18"/>
      <c r="C8" s="18"/>
      <c r="D8" s="13" t="s">
        <v>31</v>
      </c>
      <c r="E8" s="13" t="s">
        <v>32</v>
      </c>
      <c r="F8" s="13" t="s">
        <v>33</v>
      </c>
      <c r="G8" s="13" t="s">
        <v>34</v>
      </c>
      <c r="H8" s="13" t="s">
        <v>35</v>
      </c>
      <c r="I8" s="24"/>
      <c r="J8" s="26"/>
      <c r="K8" s="27"/>
      <c r="L8" s="13" t="s">
        <v>36</v>
      </c>
      <c r="M8" s="13" t="s">
        <v>37</v>
      </c>
      <c r="N8" s="13" t="s">
        <v>38</v>
      </c>
      <c r="O8" s="13" t="s">
        <v>39</v>
      </c>
      <c r="P8" s="13" t="s">
        <v>40</v>
      </c>
      <c r="Q8" s="13" t="s">
        <v>41</v>
      </c>
      <c r="R8" s="24"/>
      <c r="S8" s="26"/>
      <c r="T8" s="27"/>
      <c r="U8" s="13" t="s">
        <v>42</v>
      </c>
      <c r="V8" s="13" t="s">
        <v>43</v>
      </c>
      <c r="W8" s="13" t="s">
        <v>44</v>
      </c>
      <c r="X8" s="13" t="s">
        <v>45</v>
      </c>
      <c r="Y8" s="13" t="s">
        <v>46</v>
      </c>
      <c r="Z8" s="13" t="s">
        <v>47</v>
      </c>
      <c r="AA8" s="13" t="s">
        <v>48</v>
      </c>
      <c r="AB8" s="24"/>
      <c r="AC8" s="26"/>
      <c r="AD8" s="27"/>
      <c r="AE8" s="24"/>
      <c r="AF8" s="26"/>
      <c r="AG8" s="27"/>
    </row>
    <row r="9" spans="1:34" x14ac:dyDescent="0.25">
      <c r="B9" s="1">
        <v>1</v>
      </c>
      <c r="C9" s="1" t="s">
        <v>80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6">
        <f>SUM(D9:H9)</f>
        <v>5</v>
      </c>
      <c r="J9" s="8">
        <f>AVERAGE(D9:H9)</f>
        <v>1</v>
      </c>
      <c r="K9" s="12" t="str">
        <f t="shared" ref="K9:K38" si="0">IF(D9="","",VLOOKUP(J9,$J$100:$K$102,2,TRUE))</f>
        <v>І ур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6">
        <f>SUM(L9:Q9)</f>
        <v>6</v>
      </c>
      <c r="S9" s="8">
        <f>AVERAGE(L9:Q9)</f>
        <v>1</v>
      </c>
      <c r="T9" s="12" t="str">
        <f t="shared" ref="T9:T38" si="1">IF(L9="","",VLOOKUP(S9,$J$100:$K$102,2,TRUE))</f>
        <v>І ур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6">
        <f>SUM(U9:AA9)</f>
        <v>7</v>
      </c>
      <c r="AC9" s="8">
        <f>AVERAGE(U9:AA9)</f>
        <v>1</v>
      </c>
      <c r="AD9" s="12" t="str">
        <f t="shared" ref="AD9:AD38" si="2">IF(V9="","",VLOOKUP(AC9,$J$100:$K$102,2,TRUE))</f>
        <v>І ур</v>
      </c>
      <c r="AE9" s="7">
        <f>I9+R9+AB9</f>
        <v>18</v>
      </c>
      <c r="AF9" s="9">
        <f>AE9/18</f>
        <v>1</v>
      </c>
      <c r="AG9" s="12" t="str">
        <f t="shared" ref="AG9:AG38" si="3">IF(Y9="","",VLOOKUP(AF9,$J$100:$K$102,2,TRUE))</f>
        <v>І ур</v>
      </c>
    </row>
    <row r="10" spans="1:34" x14ac:dyDescent="0.25">
      <c r="B10" s="1">
        <v>2</v>
      </c>
      <c r="C10" s="1" t="s">
        <v>81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6">
        <f t="shared" ref="I10:I38" si="4">SUM(D10:H10)</f>
        <v>5</v>
      </c>
      <c r="J10" s="8">
        <f t="shared" ref="J10:J38" si="5">AVERAGE(D10:H10)</f>
        <v>1</v>
      </c>
      <c r="K10" s="12" t="str">
        <f t="shared" si="0"/>
        <v>І ур</v>
      </c>
      <c r="L10" s="1">
        <v>1</v>
      </c>
      <c r="M10" s="1">
        <v>1</v>
      </c>
      <c r="N10" s="1">
        <v>2</v>
      </c>
      <c r="O10" s="1">
        <v>1</v>
      </c>
      <c r="P10" s="1">
        <v>1</v>
      </c>
      <c r="Q10" s="1">
        <v>1</v>
      </c>
      <c r="R10" s="6">
        <f t="shared" ref="R10:R38" si="6">SUM(L10:Q10)</f>
        <v>7</v>
      </c>
      <c r="S10" s="8">
        <f t="shared" ref="S10:S38" si="7">AVERAGE(L10:Q10)</f>
        <v>1.1666666666666667</v>
      </c>
      <c r="T10" s="12" t="str">
        <f t="shared" si="1"/>
        <v>І ур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2</v>
      </c>
      <c r="AA10" s="1">
        <v>1</v>
      </c>
      <c r="AB10" s="6">
        <f t="shared" ref="AB10:AB38" si="8">SUM(U10:AA10)</f>
        <v>8</v>
      </c>
      <c r="AC10" s="8">
        <f t="shared" ref="AC10:AC38" si="9">AVERAGE(U10:AA10)</f>
        <v>1.1428571428571428</v>
      </c>
      <c r="AD10" s="12" t="str">
        <f t="shared" si="2"/>
        <v>І ур</v>
      </c>
      <c r="AE10" s="7">
        <f t="shared" ref="AE10:AE38" si="10">I10+R10+AB10</f>
        <v>20</v>
      </c>
      <c r="AF10" s="9">
        <f t="shared" ref="AF10:AF38" si="11">AE10/18</f>
        <v>1.1111111111111112</v>
      </c>
      <c r="AG10" s="12" t="str">
        <f t="shared" si="3"/>
        <v>І ур</v>
      </c>
    </row>
    <row r="11" spans="1:34" x14ac:dyDescent="0.25">
      <c r="B11" s="1">
        <v>3</v>
      </c>
      <c r="C11" s="1" t="s">
        <v>82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6">
        <f t="shared" si="4"/>
        <v>5</v>
      </c>
      <c r="J11" s="8">
        <f t="shared" si="5"/>
        <v>1</v>
      </c>
      <c r="K11" s="12" t="str">
        <f t="shared" si="0"/>
        <v>І ур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6">
        <f t="shared" si="6"/>
        <v>6</v>
      </c>
      <c r="S11" s="8">
        <f t="shared" si="7"/>
        <v>1</v>
      </c>
      <c r="T11" s="12" t="str">
        <f t="shared" si="1"/>
        <v>І ур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6">
        <f t="shared" si="8"/>
        <v>7</v>
      </c>
      <c r="AC11" s="8">
        <f t="shared" si="9"/>
        <v>1</v>
      </c>
      <c r="AD11" s="12" t="str">
        <f t="shared" si="2"/>
        <v>І ур</v>
      </c>
      <c r="AE11" s="7">
        <f t="shared" si="10"/>
        <v>18</v>
      </c>
      <c r="AF11" s="9">
        <f t="shared" si="11"/>
        <v>1</v>
      </c>
      <c r="AG11" s="12" t="str">
        <f t="shared" si="3"/>
        <v>І ур</v>
      </c>
    </row>
    <row r="12" spans="1:34" x14ac:dyDescent="0.25">
      <c r="B12" s="1">
        <v>4</v>
      </c>
      <c r="C12" s="1"/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6">
        <f t="shared" si="4"/>
        <v>0</v>
      </c>
      <c r="J12" s="8">
        <f t="shared" si="5"/>
        <v>0</v>
      </c>
      <c r="K12" s="12" t="e">
        <f t="shared" si="0"/>
        <v>#N/A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6">
        <f t="shared" si="6"/>
        <v>0</v>
      </c>
      <c r="S12" s="8">
        <f t="shared" si="7"/>
        <v>0</v>
      </c>
      <c r="T12" s="12" t="e">
        <f t="shared" si="1"/>
        <v>#N/A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6">
        <f t="shared" si="8"/>
        <v>0</v>
      </c>
      <c r="AC12" s="8">
        <f t="shared" si="9"/>
        <v>0</v>
      </c>
      <c r="AD12" s="12" t="e">
        <f t="shared" si="2"/>
        <v>#N/A</v>
      </c>
      <c r="AE12" s="7">
        <f t="shared" si="10"/>
        <v>0</v>
      </c>
      <c r="AF12" s="9">
        <f t="shared" si="11"/>
        <v>0</v>
      </c>
      <c r="AG12" s="12" t="e">
        <f t="shared" si="3"/>
        <v>#N/A</v>
      </c>
    </row>
    <row r="13" spans="1:34" x14ac:dyDescent="0.25">
      <c r="B13" s="1">
        <v>5</v>
      </c>
      <c r="C13" s="1"/>
      <c r="D13" s="1">
        <v>3</v>
      </c>
      <c r="E13" s="1">
        <v>3</v>
      </c>
      <c r="F13" s="1">
        <v>3</v>
      </c>
      <c r="G13" s="1">
        <v>3</v>
      </c>
      <c r="H13" s="1">
        <v>3</v>
      </c>
      <c r="I13" s="6">
        <f t="shared" si="4"/>
        <v>15</v>
      </c>
      <c r="J13" s="8">
        <f t="shared" si="5"/>
        <v>3</v>
      </c>
      <c r="K13" s="12" t="str">
        <f t="shared" si="0"/>
        <v>ІІІ ур</v>
      </c>
      <c r="L13" s="1">
        <v>3</v>
      </c>
      <c r="M13" s="1">
        <v>3</v>
      </c>
      <c r="N13" s="1">
        <v>3</v>
      </c>
      <c r="O13" s="1">
        <v>3</v>
      </c>
      <c r="P13" s="1">
        <v>3</v>
      </c>
      <c r="Q13" s="1">
        <v>3</v>
      </c>
      <c r="R13" s="6">
        <f t="shared" si="6"/>
        <v>18</v>
      </c>
      <c r="S13" s="8">
        <f t="shared" si="7"/>
        <v>3</v>
      </c>
      <c r="T13" s="12" t="str">
        <f t="shared" si="1"/>
        <v>ІІІ ур</v>
      </c>
      <c r="U13" s="1">
        <v>3</v>
      </c>
      <c r="V13" s="1">
        <v>3</v>
      </c>
      <c r="W13" s="1">
        <v>3</v>
      </c>
      <c r="X13" s="1">
        <v>3</v>
      </c>
      <c r="Y13" s="1">
        <v>3</v>
      </c>
      <c r="Z13" s="1">
        <v>3</v>
      </c>
      <c r="AA13" s="1">
        <v>3</v>
      </c>
      <c r="AB13" s="6">
        <f t="shared" si="8"/>
        <v>21</v>
      </c>
      <c r="AC13" s="8">
        <f t="shared" si="9"/>
        <v>3</v>
      </c>
      <c r="AD13" s="12" t="str">
        <f t="shared" si="2"/>
        <v>ІІІ ур</v>
      </c>
      <c r="AE13" s="7">
        <f t="shared" si="10"/>
        <v>54</v>
      </c>
      <c r="AF13" s="9">
        <f t="shared" si="11"/>
        <v>3</v>
      </c>
      <c r="AG13" s="12" t="str">
        <f t="shared" si="3"/>
        <v>ІІІ ур</v>
      </c>
    </row>
    <row r="14" spans="1:34" x14ac:dyDescent="0.25">
      <c r="B14" s="1">
        <v>6</v>
      </c>
      <c r="C14" s="1"/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6">
        <f t="shared" si="4"/>
        <v>0</v>
      </c>
      <c r="J14" s="8">
        <f t="shared" si="5"/>
        <v>0</v>
      </c>
      <c r="K14" s="12" t="e">
        <f t="shared" si="0"/>
        <v>#N/A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6">
        <f t="shared" si="6"/>
        <v>0</v>
      </c>
      <c r="S14" s="8">
        <f t="shared" si="7"/>
        <v>0</v>
      </c>
      <c r="T14" s="12" t="e">
        <f t="shared" si="1"/>
        <v>#N/A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6">
        <f t="shared" si="8"/>
        <v>0</v>
      </c>
      <c r="AC14" s="8">
        <f t="shared" si="9"/>
        <v>0</v>
      </c>
      <c r="AD14" s="12" t="e">
        <f t="shared" si="2"/>
        <v>#N/A</v>
      </c>
      <c r="AE14" s="7">
        <f t="shared" si="10"/>
        <v>0</v>
      </c>
      <c r="AF14" s="9">
        <f t="shared" si="11"/>
        <v>0</v>
      </c>
      <c r="AG14" s="12" t="e">
        <f t="shared" si="3"/>
        <v>#N/A</v>
      </c>
    </row>
    <row r="15" spans="1:34" x14ac:dyDescent="0.25">
      <c r="B15" s="1">
        <v>7</v>
      </c>
      <c r="C15" s="1"/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6">
        <f t="shared" si="4"/>
        <v>0</v>
      </c>
      <c r="J15" s="8">
        <f t="shared" si="5"/>
        <v>0</v>
      </c>
      <c r="K15" s="12" t="e">
        <f t="shared" si="0"/>
        <v>#N/A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6">
        <f t="shared" si="6"/>
        <v>0</v>
      </c>
      <c r="S15" s="8">
        <f t="shared" si="7"/>
        <v>0</v>
      </c>
      <c r="T15" s="12" t="e">
        <f t="shared" si="1"/>
        <v>#N/A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6">
        <f t="shared" si="8"/>
        <v>0</v>
      </c>
      <c r="AC15" s="8">
        <f t="shared" si="9"/>
        <v>0</v>
      </c>
      <c r="AD15" s="12" t="e">
        <f t="shared" si="2"/>
        <v>#N/A</v>
      </c>
      <c r="AE15" s="7">
        <f t="shared" si="10"/>
        <v>0</v>
      </c>
      <c r="AF15" s="9">
        <f t="shared" si="11"/>
        <v>0</v>
      </c>
      <c r="AG15" s="12" t="e">
        <f t="shared" si="3"/>
        <v>#N/A</v>
      </c>
    </row>
    <row r="16" spans="1:34" x14ac:dyDescent="0.25">
      <c r="B16" s="1">
        <v>8</v>
      </c>
      <c r="C16" s="1"/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6">
        <f t="shared" si="4"/>
        <v>0</v>
      </c>
      <c r="J16" s="8">
        <f t="shared" si="5"/>
        <v>0</v>
      </c>
      <c r="K16" s="12" t="e">
        <f t="shared" si="0"/>
        <v>#N/A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6">
        <f t="shared" si="6"/>
        <v>0</v>
      </c>
      <c r="S16" s="8">
        <f t="shared" si="7"/>
        <v>0</v>
      </c>
      <c r="T16" s="12" t="e">
        <f t="shared" si="1"/>
        <v>#N/A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6">
        <f t="shared" si="8"/>
        <v>0</v>
      </c>
      <c r="AC16" s="8">
        <f t="shared" si="9"/>
        <v>0</v>
      </c>
      <c r="AD16" s="12" t="e">
        <f t="shared" si="2"/>
        <v>#N/A</v>
      </c>
      <c r="AE16" s="7">
        <f t="shared" si="10"/>
        <v>0</v>
      </c>
      <c r="AF16" s="9">
        <f t="shared" si="11"/>
        <v>0</v>
      </c>
      <c r="AG16" s="12" t="e">
        <f t="shared" si="3"/>
        <v>#N/A</v>
      </c>
    </row>
    <row r="17" spans="2:33" x14ac:dyDescent="0.25">
      <c r="B17" s="1">
        <v>9</v>
      </c>
      <c r="C17" s="1"/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6">
        <f t="shared" si="4"/>
        <v>0</v>
      </c>
      <c r="J17" s="8">
        <f t="shared" si="5"/>
        <v>0</v>
      </c>
      <c r="K17" s="12" t="e">
        <f t="shared" si="0"/>
        <v>#N/A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6">
        <f t="shared" si="6"/>
        <v>0</v>
      </c>
      <c r="S17" s="8">
        <f t="shared" si="7"/>
        <v>0</v>
      </c>
      <c r="T17" s="12" t="e">
        <f t="shared" si="1"/>
        <v>#N/A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6">
        <f t="shared" si="8"/>
        <v>0</v>
      </c>
      <c r="AC17" s="8">
        <f t="shared" si="9"/>
        <v>0</v>
      </c>
      <c r="AD17" s="12" t="e">
        <f t="shared" si="2"/>
        <v>#N/A</v>
      </c>
      <c r="AE17" s="7">
        <f t="shared" si="10"/>
        <v>0</v>
      </c>
      <c r="AF17" s="9">
        <f t="shared" si="11"/>
        <v>0</v>
      </c>
      <c r="AG17" s="12" t="e">
        <f t="shared" si="3"/>
        <v>#N/A</v>
      </c>
    </row>
    <row r="18" spans="2:33" x14ac:dyDescent="0.25">
      <c r="B18" s="1">
        <v>10</v>
      </c>
      <c r="C18" s="1"/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6">
        <f t="shared" si="4"/>
        <v>0</v>
      </c>
      <c r="J18" s="8">
        <f t="shared" si="5"/>
        <v>0</v>
      </c>
      <c r="K18" s="12" t="e">
        <f t="shared" si="0"/>
        <v>#N/A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6">
        <f t="shared" si="6"/>
        <v>0</v>
      </c>
      <c r="S18" s="8">
        <f t="shared" si="7"/>
        <v>0</v>
      </c>
      <c r="T18" s="12" t="e">
        <f t="shared" si="1"/>
        <v>#N/A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6">
        <f t="shared" si="8"/>
        <v>0</v>
      </c>
      <c r="AC18" s="8">
        <f t="shared" si="9"/>
        <v>0</v>
      </c>
      <c r="AD18" s="12" t="e">
        <f t="shared" si="2"/>
        <v>#N/A</v>
      </c>
      <c r="AE18" s="7">
        <f t="shared" si="10"/>
        <v>0</v>
      </c>
      <c r="AF18" s="9">
        <f t="shared" si="11"/>
        <v>0</v>
      </c>
      <c r="AG18" s="12" t="e">
        <f t="shared" si="3"/>
        <v>#N/A</v>
      </c>
    </row>
    <row r="19" spans="2:33" x14ac:dyDescent="0.25">
      <c r="B19" s="1">
        <v>11</v>
      </c>
      <c r="C19" s="1"/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6">
        <f t="shared" si="4"/>
        <v>0</v>
      </c>
      <c r="J19" s="8">
        <f t="shared" si="5"/>
        <v>0</v>
      </c>
      <c r="K19" s="12" t="e">
        <f t="shared" si="0"/>
        <v>#N/A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6">
        <f t="shared" si="6"/>
        <v>0</v>
      </c>
      <c r="S19" s="8">
        <f t="shared" si="7"/>
        <v>0</v>
      </c>
      <c r="T19" s="12" t="e">
        <f t="shared" si="1"/>
        <v>#N/A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6">
        <f t="shared" si="8"/>
        <v>0</v>
      </c>
      <c r="AC19" s="8">
        <f t="shared" si="9"/>
        <v>0</v>
      </c>
      <c r="AD19" s="12" t="e">
        <f t="shared" si="2"/>
        <v>#N/A</v>
      </c>
      <c r="AE19" s="7">
        <f t="shared" si="10"/>
        <v>0</v>
      </c>
      <c r="AF19" s="9">
        <f t="shared" si="11"/>
        <v>0</v>
      </c>
      <c r="AG19" s="12" t="e">
        <f t="shared" si="3"/>
        <v>#N/A</v>
      </c>
    </row>
    <row r="20" spans="2:33" x14ac:dyDescent="0.25">
      <c r="B20" s="1">
        <v>12</v>
      </c>
      <c r="C20" s="1"/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6">
        <f t="shared" si="4"/>
        <v>0</v>
      </c>
      <c r="J20" s="8">
        <f t="shared" si="5"/>
        <v>0</v>
      </c>
      <c r="K20" s="12" t="e">
        <f t="shared" si="0"/>
        <v>#N/A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6">
        <f t="shared" si="6"/>
        <v>0</v>
      </c>
      <c r="S20" s="8">
        <f t="shared" si="7"/>
        <v>0</v>
      </c>
      <c r="T20" s="12" t="e">
        <f t="shared" si="1"/>
        <v>#N/A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6">
        <f t="shared" si="8"/>
        <v>0</v>
      </c>
      <c r="AC20" s="8">
        <f t="shared" si="9"/>
        <v>0</v>
      </c>
      <c r="AD20" s="12" t="e">
        <f t="shared" si="2"/>
        <v>#N/A</v>
      </c>
      <c r="AE20" s="7">
        <f t="shared" si="10"/>
        <v>0</v>
      </c>
      <c r="AF20" s="9">
        <f t="shared" si="11"/>
        <v>0</v>
      </c>
      <c r="AG20" s="12" t="e">
        <f t="shared" si="3"/>
        <v>#N/A</v>
      </c>
    </row>
    <row r="21" spans="2:33" x14ac:dyDescent="0.25">
      <c r="B21" s="1">
        <v>13</v>
      </c>
      <c r="C21" s="1"/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6">
        <f t="shared" si="4"/>
        <v>0</v>
      </c>
      <c r="J21" s="8">
        <f t="shared" si="5"/>
        <v>0</v>
      </c>
      <c r="K21" s="12" t="e">
        <f t="shared" si="0"/>
        <v>#N/A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6">
        <f t="shared" si="6"/>
        <v>0</v>
      </c>
      <c r="S21" s="8">
        <f t="shared" si="7"/>
        <v>0</v>
      </c>
      <c r="T21" s="12" t="e">
        <f t="shared" si="1"/>
        <v>#N/A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6">
        <f t="shared" si="8"/>
        <v>0</v>
      </c>
      <c r="AC21" s="8">
        <f t="shared" si="9"/>
        <v>0</v>
      </c>
      <c r="AD21" s="12" t="e">
        <f t="shared" si="2"/>
        <v>#N/A</v>
      </c>
      <c r="AE21" s="7">
        <f t="shared" si="10"/>
        <v>0</v>
      </c>
      <c r="AF21" s="9">
        <f t="shared" si="11"/>
        <v>0</v>
      </c>
      <c r="AG21" s="12" t="e">
        <f t="shared" si="3"/>
        <v>#N/A</v>
      </c>
    </row>
    <row r="22" spans="2:33" x14ac:dyDescent="0.25">
      <c r="B22" s="1">
        <v>14</v>
      </c>
      <c r="C22" s="1"/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6">
        <f t="shared" si="4"/>
        <v>0</v>
      </c>
      <c r="J22" s="8">
        <f t="shared" si="5"/>
        <v>0</v>
      </c>
      <c r="K22" s="12" t="e">
        <f t="shared" si="0"/>
        <v>#N/A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6">
        <f t="shared" si="6"/>
        <v>0</v>
      </c>
      <c r="S22" s="8">
        <f t="shared" si="7"/>
        <v>0</v>
      </c>
      <c r="T22" s="12" t="e">
        <f t="shared" si="1"/>
        <v>#N/A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6">
        <f t="shared" si="8"/>
        <v>0</v>
      </c>
      <c r="AC22" s="8">
        <f t="shared" si="9"/>
        <v>0</v>
      </c>
      <c r="AD22" s="12" t="e">
        <f t="shared" si="2"/>
        <v>#N/A</v>
      </c>
      <c r="AE22" s="7">
        <f t="shared" si="10"/>
        <v>0</v>
      </c>
      <c r="AF22" s="9">
        <f t="shared" si="11"/>
        <v>0</v>
      </c>
      <c r="AG22" s="12" t="e">
        <f t="shared" si="3"/>
        <v>#N/A</v>
      </c>
    </row>
    <row r="23" spans="2:33" x14ac:dyDescent="0.25">
      <c r="B23" s="1">
        <v>15</v>
      </c>
      <c r="C23" s="1"/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6">
        <f t="shared" si="4"/>
        <v>0</v>
      </c>
      <c r="J23" s="8">
        <f t="shared" si="5"/>
        <v>0</v>
      </c>
      <c r="K23" s="12" t="e">
        <f t="shared" si="0"/>
        <v>#N/A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6">
        <f t="shared" si="6"/>
        <v>0</v>
      </c>
      <c r="S23" s="8">
        <f t="shared" si="7"/>
        <v>0</v>
      </c>
      <c r="T23" s="12" t="e">
        <f t="shared" si="1"/>
        <v>#N/A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6">
        <f t="shared" si="8"/>
        <v>0</v>
      </c>
      <c r="AC23" s="8">
        <f t="shared" si="9"/>
        <v>0</v>
      </c>
      <c r="AD23" s="12" t="e">
        <f t="shared" si="2"/>
        <v>#N/A</v>
      </c>
      <c r="AE23" s="7">
        <f t="shared" si="10"/>
        <v>0</v>
      </c>
      <c r="AF23" s="9">
        <f t="shared" si="11"/>
        <v>0</v>
      </c>
      <c r="AG23" s="12" t="e">
        <f t="shared" si="3"/>
        <v>#N/A</v>
      </c>
    </row>
    <row r="24" spans="2:33" x14ac:dyDescent="0.25">
      <c r="B24" s="1">
        <v>16</v>
      </c>
      <c r="C24" s="1"/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6">
        <f t="shared" si="4"/>
        <v>0</v>
      </c>
      <c r="J24" s="8">
        <f t="shared" si="5"/>
        <v>0</v>
      </c>
      <c r="K24" s="12" t="e">
        <f t="shared" si="0"/>
        <v>#N/A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6">
        <f t="shared" si="6"/>
        <v>0</v>
      </c>
      <c r="S24" s="8">
        <f t="shared" si="7"/>
        <v>0</v>
      </c>
      <c r="T24" s="12" t="e">
        <f t="shared" si="1"/>
        <v>#N/A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6">
        <f t="shared" si="8"/>
        <v>0</v>
      </c>
      <c r="AC24" s="8">
        <f t="shared" si="9"/>
        <v>0</v>
      </c>
      <c r="AD24" s="12" t="e">
        <f t="shared" si="2"/>
        <v>#N/A</v>
      </c>
      <c r="AE24" s="7">
        <f t="shared" si="10"/>
        <v>0</v>
      </c>
      <c r="AF24" s="9">
        <f t="shared" si="11"/>
        <v>0</v>
      </c>
      <c r="AG24" s="12" t="e">
        <f t="shared" si="3"/>
        <v>#N/A</v>
      </c>
    </row>
    <row r="25" spans="2:33" x14ac:dyDescent="0.25">
      <c r="B25" s="1">
        <v>17</v>
      </c>
      <c r="C25" s="1"/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6">
        <f t="shared" si="4"/>
        <v>0</v>
      </c>
      <c r="J25" s="8">
        <f t="shared" si="5"/>
        <v>0</v>
      </c>
      <c r="K25" s="12" t="e">
        <f t="shared" si="0"/>
        <v>#N/A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6">
        <f t="shared" si="6"/>
        <v>0</v>
      </c>
      <c r="S25" s="8">
        <f t="shared" si="7"/>
        <v>0</v>
      </c>
      <c r="T25" s="12" t="e">
        <f t="shared" si="1"/>
        <v>#N/A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6">
        <f t="shared" si="8"/>
        <v>0</v>
      </c>
      <c r="AC25" s="8">
        <f t="shared" si="9"/>
        <v>0</v>
      </c>
      <c r="AD25" s="12" t="e">
        <f t="shared" si="2"/>
        <v>#N/A</v>
      </c>
      <c r="AE25" s="7">
        <f t="shared" si="10"/>
        <v>0</v>
      </c>
      <c r="AF25" s="9">
        <f t="shared" si="11"/>
        <v>0</v>
      </c>
      <c r="AG25" s="12" t="e">
        <f t="shared" si="3"/>
        <v>#N/A</v>
      </c>
    </row>
    <row r="26" spans="2:33" x14ac:dyDescent="0.25">
      <c r="B26" s="1">
        <v>18</v>
      </c>
      <c r="C26" s="1"/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6">
        <f t="shared" si="4"/>
        <v>0</v>
      </c>
      <c r="J26" s="8">
        <f t="shared" si="5"/>
        <v>0</v>
      </c>
      <c r="K26" s="12" t="e">
        <f t="shared" si="0"/>
        <v>#N/A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6">
        <f t="shared" si="6"/>
        <v>0</v>
      </c>
      <c r="S26" s="8">
        <f t="shared" si="7"/>
        <v>0</v>
      </c>
      <c r="T26" s="12" t="e">
        <f t="shared" si="1"/>
        <v>#N/A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6">
        <f t="shared" si="8"/>
        <v>0</v>
      </c>
      <c r="AC26" s="8">
        <f t="shared" si="9"/>
        <v>0</v>
      </c>
      <c r="AD26" s="12" t="e">
        <f t="shared" si="2"/>
        <v>#N/A</v>
      </c>
      <c r="AE26" s="7">
        <f t="shared" si="10"/>
        <v>0</v>
      </c>
      <c r="AF26" s="9">
        <f t="shared" si="11"/>
        <v>0</v>
      </c>
      <c r="AG26" s="12" t="e">
        <f t="shared" si="3"/>
        <v>#N/A</v>
      </c>
    </row>
    <row r="27" spans="2:33" x14ac:dyDescent="0.25">
      <c r="B27" s="1">
        <v>19</v>
      </c>
      <c r="C27" s="1"/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6">
        <f t="shared" si="4"/>
        <v>0</v>
      </c>
      <c r="J27" s="8">
        <f t="shared" si="5"/>
        <v>0</v>
      </c>
      <c r="K27" s="12" t="e">
        <f t="shared" si="0"/>
        <v>#N/A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6">
        <f t="shared" si="6"/>
        <v>0</v>
      </c>
      <c r="S27" s="8">
        <f t="shared" si="7"/>
        <v>0</v>
      </c>
      <c r="T27" s="12" t="e">
        <f t="shared" si="1"/>
        <v>#N/A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6">
        <f t="shared" si="8"/>
        <v>0</v>
      </c>
      <c r="AC27" s="8">
        <f t="shared" si="9"/>
        <v>0</v>
      </c>
      <c r="AD27" s="12" t="e">
        <f t="shared" si="2"/>
        <v>#N/A</v>
      </c>
      <c r="AE27" s="7">
        <f t="shared" si="10"/>
        <v>0</v>
      </c>
      <c r="AF27" s="9">
        <f t="shared" si="11"/>
        <v>0</v>
      </c>
      <c r="AG27" s="12" t="e">
        <f t="shared" si="3"/>
        <v>#N/A</v>
      </c>
    </row>
    <row r="28" spans="2:33" x14ac:dyDescent="0.25">
      <c r="B28" s="1">
        <v>20</v>
      </c>
      <c r="C28" s="1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6">
        <f t="shared" si="4"/>
        <v>0</v>
      </c>
      <c r="J28" s="8">
        <f t="shared" si="5"/>
        <v>0</v>
      </c>
      <c r="K28" s="12" t="e">
        <f t="shared" si="0"/>
        <v>#N/A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6">
        <f t="shared" si="6"/>
        <v>0</v>
      </c>
      <c r="S28" s="8">
        <f t="shared" si="7"/>
        <v>0</v>
      </c>
      <c r="T28" s="12" t="e">
        <f t="shared" si="1"/>
        <v>#N/A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6">
        <f t="shared" si="8"/>
        <v>0</v>
      </c>
      <c r="AC28" s="8">
        <f t="shared" si="9"/>
        <v>0</v>
      </c>
      <c r="AD28" s="12" t="e">
        <f t="shared" si="2"/>
        <v>#N/A</v>
      </c>
      <c r="AE28" s="7">
        <f t="shared" si="10"/>
        <v>0</v>
      </c>
      <c r="AF28" s="9">
        <f t="shared" si="11"/>
        <v>0</v>
      </c>
      <c r="AG28" s="12" t="e">
        <f t="shared" si="3"/>
        <v>#N/A</v>
      </c>
    </row>
    <row r="29" spans="2:33" x14ac:dyDescent="0.25">
      <c r="B29" s="1">
        <v>21</v>
      </c>
      <c r="C29" s="1"/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6">
        <f t="shared" si="4"/>
        <v>0</v>
      </c>
      <c r="J29" s="8">
        <f t="shared" si="5"/>
        <v>0</v>
      </c>
      <c r="K29" s="12" t="e">
        <f t="shared" si="0"/>
        <v>#N/A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6">
        <f t="shared" si="6"/>
        <v>0</v>
      </c>
      <c r="S29" s="8">
        <f t="shared" si="7"/>
        <v>0</v>
      </c>
      <c r="T29" s="12" t="e">
        <f t="shared" si="1"/>
        <v>#N/A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6">
        <f t="shared" si="8"/>
        <v>0</v>
      </c>
      <c r="AC29" s="8">
        <f t="shared" si="9"/>
        <v>0</v>
      </c>
      <c r="AD29" s="12" t="e">
        <f t="shared" si="2"/>
        <v>#N/A</v>
      </c>
      <c r="AE29" s="7">
        <f t="shared" si="10"/>
        <v>0</v>
      </c>
      <c r="AF29" s="9">
        <f t="shared" si="11"/>
        <v>0</v>
      </c>
      <c r="AG29" s="12" t="e">
        <f t="shared" si="3"/>
        <v>#N/A</v>
      </c>
    </row>
    <row r="30" spans="2:33" x14ac:dyDescent="0.25">
      <c r="B30" s="1">
        <v>22</v>
      </c>
      <c r="C30" s="1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6">
        <f t="shared" si="4"/>
        <v>0</v>
      </c>
      <c r="J30" s="8">
        <f t="shared" si="5"/>
        <v>0</v>
      </c>
      <c r="K30" s="12" t="e">
        <f t="shared" si="0"/>
        <v>#N/A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6">
        <f t="shared" si="6"/>
        <v>0</v>
      </c>
      <c r="S30" s="8">
        <f t="shared" si="7"/>
        <v>0</v>
      </c>
      <c r="T30" s="12" t="e">
        <f t="shared" si="1"/>
        <v>#N/A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6">
        <f t="shared" si="8"/>
        <v>0</v>
      </c>
      <c r="AC30" s="8">
        <f t="shared" si="9"/>
        <v>0</v>
      </c>
      <c r="AD30" s="12" t="e">
        <f t="shared" si="2"/>
        <v>#N/A</v>
      </c>
      <c r="AE30" s="7">
        <f t="shared" si="10"/>
        <v>0</v>
      </c>
      <c r="AF30" s="9">
        <f t="shared" si="11"/>
        <v>0</v>
      </c>
      <c r="AG30" s="12" t="e">
        <f t="shared" si="3"/>
        <v>#N/A</v>
      </c>
    </row>
    <row r="31" spans="2:33" x14ac:dyDescent="0.25">
      <c r="B31" s="1">
        <v>23</v>
      </c>
      <c r="C31" s="1"/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6">
        <f t="shared" si="4"/>
        <v>0</v>
      </c>
      <c r="J31" s="8">
        <f t="shared" si="5"/>
        <v>0</v>
      </c>
      <c r="K31" s="12" t="e">
        <f t="shared" si="0"/>
        <v>#N/A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6">
        <f t="shared" si="6"/>
        <v>0</v>
      </c>
      <c r="S31" s="8">
        <f t="shared" si="7"/>
        <v>0</v>
      </c>
      <c r="T31" s="12" t="e">
        <f t="shared" si="1"/>
        <v>#N/A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6">
        <f t="shared" si="8"/>
        <v>0</v>
      </c>
      <c r="AC31" s="8">
        <f t="shared" si="9"/>
        <v>0</v>
      </c>
      <c r="AD31" s="12" t="e">
        <f t="shared" si="2"/>
        <v>#N/A</v>
      </c>
      <c r="AE31" s="7">
        <f t="shared" si="10"/>
        <v>0</v>
      </c>
      <c r="AF31" s="9">
        <f t="shared" si="11"/>
        <v>0</v>
      </c>
      <c r="AG31" s="12" t="e">
        <f t="shared" si="3"/>
        <v>#N/A</v>
      </c>
    </row>
    <row r="32" spans="2:33" x14ac:dyDescent="0.25">
      <c r="B32" s="1">
        <v>24</v>
      </c>
      <c r="C32" s="1"/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6">
        <f t="shared" si="4"/>
        <v>0</v>
      </c>
      <c r="J32" s="8">
        <f t="shared" si="5"/>
        <v>0</v>
      </c>
      <c r="K32" s="12" t="e">
        <f t="shared" si="0"/>
        <v>#N/A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6">
        <f t="shared" si="6"/>
        <v>0</v>
      </c>
      <c r="S32" s="8">
        <f t="shared" si="7"/>
        <v>0</v>
      </c>
      <c r="T32" s="12" t="e">
        <f t="shared" si="1"/>
        <v>#N/A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6">
        <f t="shared" si="8"/>
        <v>0</v>
      </c>
      <c r="AC32" s="8">
        <f t="shared" si="9"/>
        <v>0</v>
      </c>
      <c r="AD32" s="12" t="e">
        <f t="shared" si="2"/>
        <v>#N/A</v>
      </c>
      <c r="AE32" s="7">
        <f t="shared" si="10"/>
        <v>0</v>
      </c>
      <c r="AF32" s="9">
        <f t="shared" si="11"/>
        <v>0</v>
      </c>
      <c r="AG32" s="12" t="e">
        <f t="shared" si="3"/>
        <v>#N/A</v>
      </c>
    </row>
    <row r="33" spans="2:33" x14ac:dyDescent="0.25">
      <c r="B33" s="1">
        <v>25</v>
      </c>
      <c r="C33" s="1"/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6">
        <f t="shared" si="4"/>
        <v>0</v>
      </c>
      <c r="J33" s="8">
        <f t="shared" si="5"/>
        <v>0</v>
      </c>
      <c r="K33" s="12" t="e">
        <f t="shared" si="0"/>
        <v>#N/A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6">
        <f t="shared" si="6"/>
        <v>0</v>
      </c>
      <c r="S33" s="8">
        <f t="shared" si="7"/>
        <v>0</v>
      </c>
      <c r="T33" s="12" t="e">
        <f t="shared" si="1"/>
        <v>#N/A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6">
        <f t="shared" si="8"/>
        <v>0</v>
      </c>
      <c r="AC33" s="8">
        <f t="shared" si="9"/>
        <v>0</v>
      </c>
      <c r="AD33" s="12" t="e">
        <f t="shared" si="2"/>
        <v>#N/A</v>
      </c>
      <c r="AE33" s="7">
        <f t="shared" si="10"/>
        <v>0</v>
      </c>
      <c r="AF33" s="9">
        <f t="shared" si="11"/>
        <v>0</v>
      </c>
      <c r="AG33" s="12" t="e">
        <f t="shared" si="3"/>
        <v>#N/A</v>
      </c>
    </row>
    <row r="34" spans="2:33" x14ac:dyDescent="0.25">
      <c r="B34" s="1">
        <v>26</v>
      </c>
      <c r="C34" s="1"/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6">
        <f t="shared" si="4"/>
        <v>0</v>
      </c>
      <c r="J34" s="8">
        <f t="shared" si="5"/>
        <v>0</v>
      </c>
      <c r="K34" s="12" t="e">
        <f t="shared" si="0"/>
        <v>#N/A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6">
        <f t="shared" si="6"/>
        <v>0</v>
      </c>
      <c r="S34" s="8">
        <f t="shared" si="7"/>
        <v>0</v>
      </c>
      <c r="T34" s="12" t="e">
        <f t="shared" si="1"/>
        <v>#N/A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6">
        <f t="shared" si="8"/>
        <v>0</v>
      </c>
      <c r="AC34" s="8">
        <f t="shared" si="9"/>
        <v>0</v>
      </c>
      <c r="AD34" s="12" t="e">
        <f t="shared" si="2"/>
        <v>#N/A</v>
      </c>
      <c r="AE34" s="7">
        <f t="shared" si="10"/>
        <v>0</v>
      </c>
      <c r="AF34" s="9">
        <f t="shared" si="11"/>
        <v>0</v>
      </c>
      <c r="AG34" s="12" t="e">
        <f t="shared" si="3"/>
        <v>#N/A</v>
      </c>
    </row>
    <row r="35" spans="2:33" x14ac:dyDescent="0.25">
      <c r="B35" s="1">
        <v>27</v>
      </c>
      <c r="C35" s="1"/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6">
        <f t="shared" si="4"/>
        <v>0</v>
      </c>
      <c r="J35" s="8">
        <f t="shared" si="5"/>
        <v>0</v>
      </c>
      <c r="K35" s="12" t="e">
        <f t="shared" si="0"/>
        <v>#N/A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6">
        <f t="shared" si="6"/>
        <v>0</v>
      </c>
      <c r="S35" s="8">
        <f t="shared" si="7"/>
        <v>0</v>
      </c>
      <c r="T35" s="12" t="e">
        <f t="shared" si="1"/>
        <v>#N/A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6">
        <f t="shared" si="8"/>
        <v>0</v>
      </c>
      <c r="AC35" s="8">
        <f t="shared" si="9"/>
        <v>0</v>
      </c>
      <c r="AD35" s="12" t="e">
        <f t="shared" si="2"/>
        <v>#N/A</v>
      </c>
      <c r="AE35" s="7">
        <f t="shared" si="10"/>
        <v>0</v>
      </c>
      <c r="AF35" s="9">
        <f t="shared" si="11"/>
        <v>0</v>
      </c>
      <c r="AG35" s="12" t="e">
        <f t="shared" si="3"/>
        <v>#N/A</v>
      </c>
    </row>
    <row r="36" spans="2:33" x14ac:dyDescent="0.25">
      <c r="B36" s="1">
        <v>28</v>
      </c>
      <c r="C36" s="1"/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6">
        <f t="shared" si="4"/>
        <v>0</v>
      </c>
      <c r="J36" s="8">
        <f t="shared" si="5"/>
        <v>0</v>
      </c>
      <c r="K36" s="12" t="e">
        <f t="shared" si="0"/>
        <v>#N/A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6">
        <f t="shared" si="6"/>
        <v>0</v>
      </c>
      <c r="S36" s="8">
        <f t="shared" si="7"/>
        <v>0</v>
      </c>
      <c r="T36" s="12" t="e">
        <f t="shared" si="1"/>
        <v>#N/A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6">
        <f t="shared" si="8"/>
        <v>0</v>
      </c>
      <c r="AC36" s="8">
        <f t="shared" si="9"/>
        <v>0</v>
      </c>
      <c r="AD36" s="12" t="e">
        <f t="shared" si="2"/>
        <v>#N/A</v>
      </c>
      <c r="AE36" s="7">
        <f t="shared" si="10"/>
        <v>0</v>
      </c>
      <c r="AF36" s="9">
        <f t="shared" si="11"/>
        <v>0</v>
      </c>
      <c r="AG36" s="12" t="e">
        <f t="shared" si="3"/>
        <v>#N/A</v>
      </c>
    </row>
    <row r="37" spans="2:33" x14ac:dyDescent="0.25">
      <c r="B37" s="1">
        <v>29</v>
      </c>
      <c r="C37" s="1"/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6">
        <f t="shared" si="4"/>
        <v>0</v>
      </c>
      <c r="J37" s="8">
        <f t="shared" si="5"/>
        <v>0</v>
      </c>
      <c r="K37" s="12" t="e">
        <f t="shared" si="0"/>
        <v>#N/A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6">
        <f t="shared" si="6"/>
        <v>0</v>
      </c>
      <c r="S37" s="8">
        <f t="shared" si="7"/>
        <v>0</v>
      </c>
      <c r="T37" s="12" t="e">
        <f t="shared" si="1"/>
        <v>#N/A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6">
        <f t="shared" si="8"/>
        <v>0</v>
      </c>
      <c r="AC37" s="8">
        <f t="shared" si="9"/>
        <v>0</v>
      </c>
      <c r="AD37" s="12" t="e">
        <f t="shared" si="2"/>
        <v>#N/A</v>
      </c>
      <c r="AE37" s="7">
        <f t="shared" si="10"/>
        <v>0</v>
      </c>
      <c r="AF37" s="9">
        <f t="shared" si="11"/>
        <v>0</v>
      </c>
      <c r="AG37" s="12" t="e">
        <f t="shared" si="3"/>
        <v>#N/A</v>
      </c>
    </row>
    <row r="38" spans="2:33" x14ac:dyDescent="0.25">
      <c r="B38" s="1">
        <v>30</v>
      </c>
      <c r="C38" s="1"/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6">
        <f t="shared" si="4"/>
        <v>0</v>
      </c>
      <c r="J38" s="8">
        <f t="shared" si="5"/>
        <v>0</v>
      </c>
      <c r="K38" s="12" t="e">
        <f t="shared" si="0"/>
        <v>#N/A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6">
        <f t="shared" si="6"/>
        <v>0</v>
      </c>
      <c r="S38" s="8">
        <f t="shared" si="7"/>
        <v>0</v>
      </c>
      <c r="T38" s="12" t="e">
        <f t="shared" si="1"/>
        <v>#N/A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6">
        <f t="shared" si="8"/>
        <v>0</v>
      </c>
      <c r="AC38" s="8">
        <f t="shared" si="9"/>
        <v>0</v>
      </c>
      <c r="AD38" s="12" t="e">
        <f t="shared" si="2"/>
        <v>#N/A</v>
      </c>
      <c r="AE38" s="7">
        <f t="shared" si="10"/>
        <v>0</v>
      </c>
      <c r="AF38" s="9">
        <f t="shared" si="11"/>
        <v>0</v>
      </c>
      <c r="AG38" s="12" t="e">
        <f t="shared" si="3"/>
        <v>#N/A</v>
      </c>
    </row>
    <row r="39" spans="2:33" x14ac:dyDescent="0.25">
      <c r="B39" s="32"/>
      <c r="C39" s="32"/>
      <c r="D39" s="35"/>
      <c r="E39" s="36"/>
      <c r="F39" s="36"/>
      <c r="G39" s="36"/>
      <c r="H39" s="36"/>
      <c r="I39" s="37"/>
      <c r="J39" s="1" t="s">
        <v>16</v>
      </c>
      <c r="K39" s="10" t="s">
        <v>12</v>
      </c>
      <c r="L39" s="35"/>
      <c r="M39" s="36"/>
      <c r="N39" s="36"/>
      <c r="O39" s="36"/>
      <c r="P39" s="36"/>
      <c r="Q39" s="36"/>
      <c r="R39" s="37"/>
      <c r="S39" s="1" t="s">
        <v>16</v>
      </c>
      <c r="T39" s="10" t="s">
        <v>12</v>
      </c>
      <c r="U39" s="35"/>
      <c r="V39" s="36"/>
      <c r="W39" s="36"/>
      <c r="X39" s="36"/>
      <c r="Y39" s="36"/>
      <c r="Z39" s="36"/>
      <c r="AA39" s="36"/>
      <c r="AB39" s="37"/>
      <c r="AC39" s="1" t="s">
        <v>16</v>
      </c>
      <c r="AD39" s="10" t="s">
        <v>12</v>
      </c>
      <c r="AE39" s="2"/>
      <c r="AF39" s="2"/>
      <c r="AG39" s="2"/>
    </row>
    <row r="40" spans="2:33" x14ac:dyDescent="0.25">
      <c r="B40" s="33"/>
      <c r="C40" s="33"/>
      <c r="D40" s="35" t="s">
        <v>20</v>
      </c>
      <c r="E40" s="36"/>
      <c r="F40" s="36"/>
      <c r="G40" s="36"/>
      <c r="H40" s="36"/>
      <c r="I40" s="37"/>
      <c r="J40" s="3">
        <f>COUNTA(C9:C38)</f>
        <v>3</v>
      </c>
      <c r="K40" s="3">
        <v>100</v>
      </c>
      <c r="L40" s="35" t="s">
        <v>20</v>
      </c>
      <c r="M40" s="36"/>
      <c r="N40" s="36"/>
      <c r="O40" s="36"/>
      <c r="P40" s="36"/>
      <c r="Q40" s="36"/>
      <c r="R40" s="37"/>
      <c r="S40" s="3">
        <f>COUNTA(C9:C38)</f>
        <v>3</v>
      </c>
      <c r="T40" s="3">
        <v>100</v>
      </c>
      <c r="U40" s="35" t="s">
        <v>20</v>
      </c>
      <c r="V40" s="36"/>
      <c r="W40" s="36"/>
      <c r="X40" s="36"/>
      <c r="Y40" s="36"/>
      <c r="Z40" s="36"/>
      <c r="AA40" s="36"/>
      <c r="AB40" s="37"/>
      <c r="AC40" s="3">
        <f>COUNTA(C9:C38)</f>
        <v>3</v>
      </c>
      <c r="AD40" s="3">
        <v>100</v>
      </c>
      <c r="AE40" s="2"/>
      <c r="AF40" s="2"/>
      <c r="AG40" s="2"/>
    </row>
    <row r="41" spans="2:33" x14ac:dyDescent="0.25">
      <c r="B41" s="33"/>
      <c r="C41" s="33"/>
      <c r="D41" s="35" t="s">
        <v>25</v>
      </c>
      <c r="E41" s="36"/>
      <c r="F41" s="36"/>
      <c r="G41" s="36"/>
      <c r="H41" s="36"/>
      <c r="I41" s="37"/>
      <c r="J41" s="11">
        <f>COUNTIF(K9:K38,"І ур")</f>
        <v>3</v>
      </c>
      <c r="K41" s="4">
        <f>(J41/J40)*100</f>
        <v>100</v>
      </c>
      <c r="L41" s="35" t="s">
        <v>25</v>
      </c>
      <c r="M41" s="36"/>
      <c r="N41" s="36"/>
      <c r="O41" s="36"/>
      <c r="P41" s="36"/>
      <c r="Q41" s="36"/>
      <c r="R41" s="37"/>
      <c r="S41" s="11">
        <f>COUNTIF(T9:T38,"І ур")</f>
        <v>3</v>
      </c>
      <c r="T41" s="4">
        <f>(S41/S40)*100</f>
        <v>100</v>
      </c>
      <c r="U41" s="35" t="s">
        <v>25</v>
      </c>
      <c r="V41" s="36"/>
      <c r="W41" s="36"/>
      <c r="X41" s="36"/>
      <c r="Y41" s="36"/>
      <c r="Z41" s="36"/>
      <c r="AA41" s="36"/>
      <c r="AB41" s="37"/>
      <c r="AC41" s="11">
        <f>COUNTIF(AD9:AD38,"І ур")</f>
        <v>3</v>
      </c>
      <c r="AD41" s="4">
        <f>(AC41/AC40)*100</f>
        <v>100</v>
      </c>
      <c r="AE41" s="2"/>
      <c r="AF41" s="2"/>
      <c r="AG41" s="2"/>
    </row>
    <row r="42" spans="2:33" x14ac:dyDescent="0.25">
      <c r="B42" s="33"/>
      <c r="C42" s="33"/>
      <c r="D42" s="35" t="s">
        <v>26</v>
      </c>
      <c r="E42" s="36"/>
      <c r="F42" s="36"/>
      <c r="G42" s="36"/>
      <c r="H42" s="36"/>
      <c r="I42" s="37"/>
      <c r="J42" s="11">
        <f>COUNTIF(K9:K38,"ІІ ур")</f>
        <v>0</v>
      </c>
      <c r="K42" s="4">
        <f>(J42/J40)*100</f>
        <v>0</v>
      </c>
      <c r="L42" s="35" t="s">
        <v>26</v>
      </c>
      <c r="M42" s="36"/>
      <c r="N42" s="36"/>
      <c r="O42" s="36"/>
      <c r="P42" s="36"/>
      <c r="Q42" s="36"/>
      <c r="R42" s="37"/>
      <c r="S42" s="11">
        <f>COUNTIF(T9:T38,"ІІ ур")</f>
        <v>0</v>
      </c>
      <c r="T42" s="4">
        <f>(S42/S40)*100</f>
        <v>0</v>
      </c>
      <c r="U42" s="35" t="s">
        <v>26</v>
      </c>
      <c r="V42" s="36"/>
      <c r="W42" s="36"/>
      <c r="X42" s="36"/>
      <c r="Y42" s="36"/>
      <c r="Z42" s="36"/>
      <c r="AA42" s="36"/>
      <c r="AB42" s="37"/>
      <c r="AC42" s="11">
        <f>COUNTIF(AD9:AD38,"ІІ ур")</f>
        <v>0</v>
      </c>
      <c r="AD42" s="4">
        <f>(AC42/AC40)*100</f>
        <v>0</v>
      </c>
      <c r="AE42" s="2"/>
      <c r="AF42" s="2"/>
      <c r="AG42" s="2"/>
    </row>
    <row r="43" spans="2:33" x14ac:dyDescent="0.25">
      <c r="B43" s="33"/>
      <c r="C43" s="33"/>
      <c r="D43" s="35" t="s">
        <v>27</v>
      </c>
      <c r="E43" s="36"/>
      <c r="F43" s="36"/>
      <c r="G43" s="36"/>
      <c r="H43" s="36"/>
      <c r="I43" s="37"/>
      <c r="J43" s="11">
        <f>COUNTIF(K9:K38,"ІІІ ур")</f>
        <v>1</v>
      </c>
      <c r="K43" s="4">
        <f>(J43/J40)*100</f>
        <v>33.333333333333329</v>
      </c>
      <c r="L43" s="35" t="s">
        <v>27</v>
      </c>
      <c r="M43" s="36"/>
      <c r="N43" s="36"/>
      <c r="O43" s="36"/>
      <c r="P43" s="36"/>
      <c r="Q43" s="36"/>
      <c r="R43" s="37"/>
      <c r="S43" s="11">
        <f>COUNTIF(T9:T38,"ІІІ ур")</f>
        <v>1</v>
      </c>
      <c r="T43" s="4">
        <f>(S43/S40)*100</f>
        <v>33.333333333333329</v>
      </c>
      <c r="U43" s="35" t="s">
        <v>27</v>
      </c>
      <c r="V43" s="36"/>
      <c r="W43" s="36"/>
      <c r="X43" s="36"/>
      <c r="Y43" s="36"/>
      <c r="Z43" s="36"/>
      <c r="AA43" s="36"/>
      <c r="AB43" s="37"/>
      <c r="AC43" s="11">
        <f>COUNTIF(AD9:AD38,"ІІІ ур")</f>
        <v>1</v>
      </c>
      <c r="AD43" s="4">
        <f>(AC43/AC40)*100</f>
        <v>33.333333333333329</v>
      </c>
      <c r="AE43" s="2"/>
      <c r="AF43" s="2"/>
      <c r="AG43" s="2"/>
    </row>
    <row r="44" spans="2:33" x14ac:dyDescent="0.25">
      <c r="B44" s="33"/>
      <c r="C44" s="33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3" t="s">
        <v>11</v>
      </c>
      <c r="AG44" s="3" t="s">
        <v>12</v>
      </c>
    </row>
    <row r="45" spans="2:33" x14ac:dyDescent="0.25">
      <c r="B45" s="33"/>
      <c r="C45" s="33"/>
      <c r="D45" s="38" t="s">
        <v>21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40"/>
      <c r="AF45" s="3">
        <f>COUNTA(C9:C38)</f>
        <v>3</v>
      </c>
      <c r="AG45" s="3">
        <v>100</v>
      </c>
    </row>
    <row r="46" spans="2:33" x14ac:dyDescent="0.25">
      <c r="B46" s="33"/>
      <c r="C46" s="33"/>
      <c r="D46" s="28" t="s">
        <v>22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11">
        <f>COUNTIF(AG9:AG38,"І ур")</f>
        <v>3</v>
      </c>
      <c r="AG46" s="4">
        <f>(AF46/AF45)*100</f>
        <v>100</v>
      </c>
    </row>
    <row r="47" spans="2:33" x14ac:dyDescent="0.25">
      <c r="B47" s="33"/>
      <c r="C47" s="33"/>
      <c r="D47" s="28" t="s">
        <v>24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11">
        <f>COUNTIF(AG9:AG38,"ІІ ур")</f>
        <v>0</v>
      </c>
      <c r="AG47" s="4">
        <f>(AF47/AF45)*100</f>
        <v>0</v>
      </c>
    </row>
    <row r="48" spans="2:33" x14ac:dyDescent="0.25">
      <c r="B48" s="34"/>
      <c r="C48" s="34"/>
      <c r="D48" s="29" t="s">
        <v>23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1"/>
      <c r="AF48" s="11">
        <f>COUNTIF(AG9:AG38,"ІІІ ур")</f>
        <v>1</v>
      </c>
      <c r="AG48" s="4">
        <f>(AF48/AF45)*100</f>
        <v>33.333333333333329</v>
      </c>
    </row>
    <row r="49" spans="4:31" x14ac:dyDescent="0.25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100" spans="10:11" x14ac:dyDescent="0.25">
      <c r="J100">
        <v>1</v>
      </c>
      <c r="K100" t="s">
        <v>28</v>
      </c>
    </row>
    <row r="101" spans="10:11" x14ac:dyDescent="0.25">
      <c r="J101">
        <v>1.6</v>
      </c>
      <c r="K101" t="s">
        <v>29</v>
      </c>
    </row>
    <row r="102" spans="10:11" x14ac:dyDescent="0.25">
      <c r="J102">
        <v>2.6</v>
      </c>
      <c r="K102" t="s">
        <v>30</v>
      </c>
    </row>
  </sheetData>
  <mergeCells count="43">
    <mergeCell ref="D44:AE44"/>
    <mergeCell ref="U39:AB39"/>
    <mergeCell ref="U40:AB40"/>
    <mergeCell ref="U41:AB41"/>
    <mergeCell ref="U42:AB42"/>
    <mergeCell ref="U43:AB43"/>
    <mergeCell ref="R7:R8"/>
    <mergeCell ref="S7:S8"/>
    <mergeCell ref="T7:T8"/>
    <mergeCell ref="AB7:AB8"/>
    <mergeCell ref="AC7:AC8"/>
    <mergeCell ref="D46:AE46"/>
    <mergeCell ref="D47:AE47"/>
    <mergeCell ref="D48:AE48"/>
    <mergeCell ref="B39:B48"/>
    <mergeCell ref="C39:C48"/>
    <mergeCell ref="D39:I39"/>
    <mergeCell ref="D40:I40"/>
    <mergeCell ref="D41:I41"/>
    <mergeCell ref="D42:I42"/>
    <mergeCell ref="D43:I43"/>
    <mergeCell ref="L39:R39"/>
    <mergeCell ref="L40:R40"/>
    <mergeCell ref="L41:R41"/>
    <mergeCell ref="D45:AE45"/>
    <mergeCell ref="L42:R42"/>
    <mergeCell ref="L43:R43"/>
    <mergeCell ref="A2:AH2"/>
    <mergeCell ref="A3:AH3"/>
    <mergeCell ref="A4:AH4"/>
    <mergeCell ref="B6:AG6"/>
    <mergeCell ref="B7:B8"/>
    <mergeCell ref="C7:C8"/>
    <mergeCell ref="D7:H7"/>
    <mergeCell ref="L7:Q7"/>
    <mergeCell ref="U7:AA7"/>
    <mergeCell ref="AE7:AE8"/>
    <mergeCell ref="AF7:AF8"/>
    <mergeCell ref="AG7:AG8"/>
    <mergeCell ref="I7:I8"/>
    <mergeCell ref="J7:J8"/>
    <mergeCell ref="AD7:AD8"/>
    <mergeCell ref="K7:K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H84"/>
  <sheetViews>
    <sheetView topLeftCell="A12" zoomScale="60" zoomScaleNormal="60" workbookViewId="0">
      <selection activeCell="Z9" sqref="Z9"/>
    </sheetView>
  </sheetViews>
  <sheetFormatPr defaultRowHeight="15" x14ac:dyDescent="0.25"/>
  <cols>
    <col min="2" max="2" width="4.85546875" customWidth="1"/>
    <col min="3" max="3" width="27" customWidth="1"/>
    <col min="4" max="4" width="5.7109375" customWidth="1"/>
    <col min="5" max="5" width="4.28515625" customWidth="1"/>
    <col min="6" max="6" width="5.85546875" customWidth="1"/>
    <col min="7" max="7" width="7" customWidth="1"/>
    <col min="8" max="8" width="6.140625" customWidth="1"/>
    <col min="9" max="9" width="4" customWidth="1"/>
    <col min="10" max="10" width="4.7109375" customWidth="1"/>
    <col min="11" max="11" width="8.7109375" customWidth="1"/>
    <col min="12" max="12" width="6" customWidth="1"/>
    <col min="13" max="13" width="4.42578125" customWidth="1"/>
    <col min="14" max="14" width="5.5703125" customWidth="1"/>
    <col min="15" max="15" width="6.5703125" customWidth="1"/>
    <col min="16" max="16" width="5.5703125" customWidth="1"/>
    <col min="17" max="17" width="5.85546875" customWidth="1"/>
    <col min="18" max="19" width="4.28515625" customWidth="1"/>
    <col min="20" max="20" width="9.28515625" customWidth="1"/>
    <col min="21" max="21" width="6.28515625" customWidth="1"/>
    <col min="22" max="22" width="5.42578125" customWidth="1"/>
    <col min="23" max="23" width="8.85546875" customWidth="1"/>
    <col min="24" max="24" width="8.42578125" customWidth="1"/>
    <col min="25" max="25" width="6" customWidth="1"/>
    <col min="26" max="26" width="9.42578125" customWidth="1"/>
    <col min="27" max="27" width="7.5703125" customWidth="1"/>
    <col min="28" max="29" width="4.42578125" customWidth="1"/>
    <col min="30" max="30" width="8.5703125" customWidth="1"/>
    <col min="31" max="31" width="8.140625" customWidth="1"/>
    <col min="32" max="32" width="7.7109375" customWidth="1"/>
  </cols>
  <sheetData>
    <row r="2" spans="1:34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x14ac:dyDescent="0.25">
      <c r="A3" s="16" t="s">
        <v>79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6" spans="1:34" x14ac:dyDescent="0.25">
      <c r="B6" s="17" t="s">
        <v>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4" ht="57" customHeight="1" x14ac:dyDescent="0.25">
      <c r="B7" s="18" t="s">
        <v>3</v>
      </c>
      <c r="C7" s="18" t="s">
        <v>4</v>
      </c>
      <c r="D7" s="18" t="s">
        <v>5</v>
      </c>
      <c r="E7" s="18"/>
      <c r="F7" s="18"/>
      <c r="G7" s="18"/>
      <c r="H7" s="18"/>
      <c r="I7" s="45" t="s">
        <v>13</v>
      </c>
      <c r="J7" s="46" t="s">
        <v>14</v>
      </c>
      <c r="K7" s="47" t="s">
        <v>15</v>
      </c>
      <c r="L7" s="19" t="s">
        <v>6</v>
      </c>
      <c r="M7" s="19"/>
      <c r="N7" s="19"/>
      <c r="O7" s="19"/>
      <c r="P7" s="19"/>
      <c r="Q7" s="19"/>
      <c r="R7" s="45" t="s">
        <v>13</v>
      </c>
      <c r="S7" s="46" t="s">
        <v>14</v>
      </c>
      <c r="T7" s="47" t="s">
        <v>15</v>
      </c>
      <c r="U7" s="19" t="s">
        <v>7</v>
      </c>
      <c r="V7" s="19"/>
      <c r="W7" s="19"/>
      <c r="X7" s="19"/>
      <c r="Y7" s="19"/>
      <c r="Z7" s="19"/>
      <c r="AA7" s="19"/>
      <c r="AB7" s="45" t="s">
        <v>13</v>
      </c>
      <c r="AC7" s="46" t="s">
        <v>14</v>
      </c>
      <c r="AD7" s="47" t="s">
        <v>15</v>
      </c>
      <c r="AE7" s="42" t="s">
        <v>8</v>
      </c>
      <c r="AF7" s="44" t="s">
        <v>9</v>
      </c>
      <c r="AG7" s="27" t="s">
        <v>10</v>
      </c>
    </row>
    <row r="8" spans="1:34" ht="225" customHeight="1" x14ac:dyDescent="0.25">
      <c r="B8" s="18"/>
      <c r="C8" s="18"/>
      <c r="D8" s="13" t="s">
        <v>49</v>
      </c>
      <c r="E8" s="13" t="s">
        <v>50</v>
      </c>
      <c r="F8" s="13" t="s">
        <v>51</v>
      </c>
      <c r="G8" s="13" t="s">
        <v>52</v>
      </c>
      <c r="H8" s="13" t="s">
        <v>53</v>
      </c>
      <c r="I8" s="45"/>
      <c r="J8" s="46"/>
      <c r="K8" s="47"/>
      <c r="L8" s="13" t="s">
        <v>54</v>
      </c>
      <c r="M8" s="13" t="s">
        <v>55</v>
      </c>
      <c r="N8" s="13" t="s">
        <v>56</v>
      </c>
      <c r="O8" s="13" t="s">
        <v>57</v>
      </c>
      <c r="P8" s="13" t="s">
        <v>58</v>
      </c>
      <c r="Q8" s="13" t="s">
        <v>59</v>
      </c>
      <c r="R8" s="45"/>
      <c r="S8" s="46"/>
      <c r="T8" s="47"/>
      <c r="U8" s="13" t="s">
        <v>42</v>
      </c>
      <c r="V8" s="13" t="s">
        <v>43</v>
      </c>
      <c r="W8" s="13" t="s">
        <v>44</v>
      </c>
      <c r="X8" s="13" t="s">
        <v>45</v>
      </c>
      <c r="Y8" s="13" t="s">
        <v>46</v>
      </c>
      <c r="Z8" s="13" t="s">
        <v>47</v>
      </c>
      <c r="AA8" s="13" t="s">
        <v>48</v>
      </c>
      <c r="AB8" s="45"/>
      <c r="AC8" s="46"/>
      <c r="AD8" s="47"/>
      <c r="AE8" s="43"/>
      <c r="AF8" s="44"/>
      <c r="AG8" s="27"/>
    </row>
    <row r="9" spans="1:34" x14ac:dyDescent="0.25">
      <c r="B9" s="1">
        <v>1</v>
      </c>
      <c r="C9" s="1" t="s">
        <v>80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6">
        <f>SUM(D9:H9)</f>
        <v>10</v>
      </c>
      <c r="J9" s="8">
        <f>AVERAGE(D9:H9)</f>
        <v>2</v>
      </c>
      <c r="K9" s="12" t="str">
        <f>IF(D9="","",VLOOKUP(J9,$J$82:$K$84,2,TRUE))</f>
        <v>ІІ ур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6">
        <f>SUM(L9:Q9)</f>
        <v>12</v>
      </c>
      <c r="S9" s="8">
        <f>AVERAGE(L9:Q9)</f>
        <v>2</v>
      </c>
      <c r="T9" s="12" t="str">
        <f>IF(L9="","",VLOOKUP(S9,$J$82:$K$84,2,TRUE))</f>
        <v>ІІ ур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3</v>
      </c>
      <c r="AA9" s="1">
        <v>2</v>
      </c>
      <c r="AB9" s="6">
        <f>SUM(U9:AA9)</f>
        <v>15</v>
      </c>
      <c r="AC9" s="8">
        <f>AVERAGE(U9:AA9)</f>
        <v>2.1428571428571428</v>
      </c>
      <c r="AD9" s="12" t="str">
        <f>IF(V9="","",VLOOKUP(AC9,$J$82:$K$84,2,TRUE))</f>
        <v>ІІ ур</v>
      </c>
      <c r="AE9" s="7">
        <f>I9+R9+AB9</f>
        <v>37</v>
      </c>
      <c r="AF9" s="9">
        <f>AE9/18</f>
        <v>2.0555555555555554</v>
      </c>
      <c r="AG9" s="12" t="str">
        <f>IF(Y9="","",VLOOKUP(AF9,$J$82:$K$84,2,TRUE))</f>
        <v>ІІ ур</v>
      </c>
    </row>
    <row r="10" spans="1:34" x14ac:dyDescent="0.25">
      <c r="B10" s="1">
        <v>2</v>
      </c>
      <c r="C10" s="1" t="s">
        <v>81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6">
        <f t="shared" ref="I10:I20" si="0">SUM(D10:H10)</f>
        <v>10</v>
      </c>
      <c r="J10" s="8">
        <f t="shared" ref="J10:J20" si="1">AVERAGE(D10:H10)</f>
        <v>2</v>
      </c>
      <c r="K10" s="12" t="str">
        <f>IF(D10="","",VLOOKUP(J10,$J$82:$K$84,2,TRUE))</f>
        <v>ІІ ур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6">
        <f t="shared" ref="R10:R20" si="2">SUM(L10:Q10)</f>
        <v>12</v>
      </c>
      <c r="S10" s="8">
        <f t="shared" ref="S10:S20" si="3">AVERAGE(L10:Q10)</f>
        <v>2</v>
      </c>
      <c r="T10" s="12" t="str">
        <f>IF(L10="","",VLOOKUP(S10,$J$82:$K$84,2,TRUE))</f>
        <v>ІІ ур</v>
      </c>
      <c r="U10" s="1">
        <v>2</v>
      </c>
      <c r="V10" s="1">
        <v>2</v>
      </c>
      <c r="W10" s="1">
        <v>3</v>
      </c>
      <c r="X10" s="1">
        <v>2</v>
      </c>
      <c r="Y10" s="1">
        <v>2</v>
      </c>
      <c r="Z10" s="1">
        <v>2</v>
      </c>
      <c r="AA10" s="1">
        <v>2</v>
      </c>
      <c r="AB10" s="6">
        <f t="shared" ref="AB10:AB20" si="4">SUM(U10:AA10)</f>
        <v>15</v>
      </c>
      <c r="AC10" s="8">
        <f t="shared" ref="AC10:AC20" si="5">AVERAGE(U10:AA10)</f>
        <v>2.1428571428571428</v>
      </c>
      <c r="AD10" s="12" t="str">
        <f>IF(V10="","",VLOOKUP(AC10,$J$82:$K$84,2,TRUE))</f>
        <v>ІІ ур</v>
      </c>
      <c r="AE10" s="7">
        <f t="shared" ref="AE10:AE20" si="6">I10+R10+AB10</f>
        <v>37</v>
      </c>
      <c r="AF10" s="9">
        <f t="shared" ref="AF10:AF20" si="7">AE10/18</f>
        <v>2.0555555555555554</v>
      </c>
      <c r="AG10" s="12" t="str">
        <f>IF(Y10="","",VLOOKUP(AF10,$J$82:$K$84,2,TRUE))</f>
        <v>ІІ ур</v>
      </c>
    </row>
    <row r="11" spans="1:34" x14ac:dyDescent="0.25">
      <c r="B11" s="1">
        <v>3</v>
      </c>
      <c r="C11" s="1" t="s">
        <v>82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6">
        <f t="shared" si="0"/>
        <v>10</v>
      </c>
      <c r="J11" s="8">
        <f t="shared" si="1"/>
        <v>2</v>
      </c>
      <c r="K11" s="12" t="str">
        <f>IF(D11="","",VLOOKUP(J11,$J$82:$K$84,2,TRUE))</f>
        <v>ІІ ур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6">
        <f t="shared" si="2"/>
        <v>12</v>
      </c>
      <c r="S11" s="8">
        <f t="shared" si="3"/>
        <v>2</v>
      </c>
      <c r="T11" s="12" t="str">
        <f>IF(L11="","",VLOOKUP(S11,$J$82:$K$84,2,TRUE))</f>
        <v>ІІ ур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3</v>
      </c>
      <c r="AA11" s="1">
        <v>2</v>
      </c>
      <c r="AB11" s="6">
        <f t="shared" si="4"/>
        <v>15</v>
      </c>
      <c r="AC11" s="8">
        <f t="shared" si="5"/>
        <v>2.1428571428571428</v>
      </c>
      <c r="AD11" s="12" t="str">
        <f>IF(V11="","",VLOOKUP(AC11,$J$82:$K$84,2,TRUE))</f>
        <v>ІІ ур</v>
      </c>
      <c r="AE11" s="7">
        <f t="shared" si="6"/>
        <v>37</v>
      </c>
      <c r="AF11" s="9">
        <f t="shared" si="7"/>
        <v>2.0555555555555554</v>
      </c>
      <c r="AG11" s="12" t="str">
        <f>IF(Y11="","",VLOOKUP(AF11,$J$82:$K$84,2,TRUE))</f>
        <v>ІІ ур</v>
      </c>
    </row>
    <row r="12" spans="1:34" x14ac:dyDescent="0.25">
      <c r="B12" s="1">
        <v>4</v>
      </c>
      <c r="C12" s="1" t="s">
        <v>83</v>
      </c>
      <c r="D12" s="1">
        <v>2</v>
      </c>
      <c r="E12" s="1">
        <v>3</v>
      </c>
      <c r="F12" s="1">
        <v>2</v>
      </c>
      <c r="G12" s="1">
        <v>2</v>
      </c>
      <c r="H12" s="1">
        <v>2</v>
      </c>
      <c r="I12" s="6">
        <f t="shared" si="0"/>
        <v>11</v>
      </c>
      <c r="J12" s="8">
        <f t="shared" si="1"/>
        <v>2.2000000000000002</v>
      </c>
      <c r="K12" s="12" t="str">
        <f>IF(D12="","",VLOOKUP(J12,$J$82:$K$84,2,TRUE))</f>
        <v>ІІ ур</v>
      </c>
      <c r="L12" s="1">
        <v>3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6">
        <f t="shared" si="2"/>
        <v>13</v>
      </c>
      <c r="S12" s="8">
        <f t="shared" si="3"/>
        <v>2.1666666666666665</v>
      </c>
      <c r="T12" s="12" t="str">
        <f>IF(L12="","",VLOOKUP(S12,$J$82:$K$84,2,TRUE))</f>
        <v>ІІ ур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3</v>
      </c>
      <c r="AA12" s="1">
        <v>2</v>
      </c>
      <c r="AB12" s="6">
        <f t="shared" si="4"/>
        <v>15</v>
      </c>
      <c r="AC12" s="8">
        <f t="shared" si="5"/>
        <v>2.1428571428571428</v>
      </c>
      <c r="AD12" s="12" t="str">
        <f>IF(V12="","",VLOOKUP(AC12,$J$82:$K$84,2,TRUE))</f>
        <v>ІІ ур</v>
      </c>
      <c r="AE12" s="7">
        <f t="shared" si="6"/>
        <v>39</v>
      </c>
      <c r="AF12" s="9">
        <f t="shared" si="7"/>
        <v>2.1666666666666665</v>
      </c>
      <c r="AG12" s="12" t="str">
        <f>IF(Y12="","",VLOOKUP(AF12,$J$82:$K$84,2,TRUE))</f>
        <v>ІІ ур</v>
      </c>
    </row>
    <row r="13" spans="1:34" x14ac:dyDescent="0.25">
      <c r="B13" s="1">
        <v>5</v>
      </c>
      <c r="C13" s="1" t="s">
        <v>84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6">
        <f t="shared" si="0"/>
        <v>10</v>
      </c>
      <c r="J13" s="8">
        <f t="shared" si="1"/>
        <v>2</v>
      </c>
      <c r="K13" s="12" t="str">
        <f>IF(D13="","",VLOOKUP(J13,$J$82:$K$84,2,TRUE))</f>
        <v>ІІ ур</v>
      </c>
      <c r="L13" s="1">
        <v>2</v>
      </c>
      <c r="M13" s="1">
        <v>2</v>
      </c>
      <c r="N13" s="1">
        <v>2</v>
      </c>
      <c r="O13" s="1">
        <v>3</v>
      </c>
      <c r="P13" s="1">
        <v>2</v>
      </c>
      <c r="Q13" s="1">
        <v>2</v>
      </c>
      <c r="R13" s="6">
        <f t="shared" si="2"/>
        <v>13</v>
      </c>
      <c r="S13" s="8">
        <f t="shared" si="3"/>
        <v>2.1666666666666665</v>
      </c>
      <c r="T13" s="12" t="str">
        <f>IF(L13="","",VLOOKUP(S13,$J$82:$K$84,2,TRUE))</f>
        <v>ІІ ур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6">
        <f t="shared" si="4"/>
        <v>14</v>
      </c>
      <c r="AC13" s="8">
        <f t="shared" si="5"/>
        <v>2</v>
      </c>
      <c r="AD13" s="12" t="str">
        <f>IF(V13="","",VLOOKUP(AC13,$J$82:$K$84,2,TRUE))</f>
        <v>ІІ ур</v>
      </c>
      <c r="AE13" s="7">
        <f t="shared" si="6"/>
        <v>37</v>
      </c>
      <c r="AF13" s="9">
        <f t="shared" si="7"/>
        <v>2.0555555555555554</v>
      </c>
      <c r="AG13" s="12" t="str">
        <f>IF(Y13="","",VLOOKUP(AF13,$J$82:$K$84,2,TRUE))</f>
        <v>ІІ ур</v>
      </c>
    </row>
    <row r="14" spans="1:34" x14ac:dyDescent="0.25">
      <c r="B14" s="1">
        <v>6</v>
      </c>
      <c r="C14" s="1" t="s">
        <v>85</v>
      </c>
      <c r="D14" s="1">
        <v>2</v>
      </c>
      <c r="E14" s="1">
        <v>3</v>
      </c>
      <c r="F14" s="1">
        <v>2</v>
      </c>
      <c r="G14" s="1">
        <v>2</v>
      </c>
      <c r="H14" s="1">
        <v>3</v>
      </c>
      <c r="I14" s="6">
        <f t="shared" si="0"/>
        <v>12</v>
      </c>
      <c r="J14" s="8">
        <f t="shared" si="1"/>
        <v>2.4</v>
      </c>
      <c r="K14" s="12" t="str">
        <f>IF(D14="","",VLOOKUP(J14,$J$82:$K$84,2,TRUE))</f>
        <v>ІІ ур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6">
        <f t="shared" si="2"/>
        <v>12</v>
      </c>
      <c r="S14" s="8">
        <f t="shared" si="3"/>
        <v>2</v>
      </c>
      <c r="T14" s="12" t="str">
        <f>IF(L14="","",VLOOKUP(S14,$J$82:$K$84,2,TRUE))</f>
        <v>ІІ ур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6">
        <f t="shared" si="4"/>
        <v>14</v>
      </c>
      <c r="AC14" s="8">
        <f t="shared" si="5"/>
        <v>2</v>
      </c>
      <c r="AD14" s="12" t="str">
        <f>IF(V14="","",VLOOKUP(AC14,$J$82:$K$84,2,TRUE))</f>
        <v>ІІ ур</v>
      </c>
      <c r="AE14" s="7">
        <f t="shared" si="6"/>
        <v>38</v>
      </c>
      <c r="AF14" s="9">
        <f t="shared" si="7"/>
        <v>2.1111111111111112</v>
      </c>
      <c r="AG14" s="12" t="str">
        <f>IF(Y14="","",VLOOKUP(AF14,$J$82:$K$84,2,TRUE))</f>
        <v>ІІ ур</v>
      </c>
    </row>
    <row r="15" spans="1:34" x14ac:dyDescent="0.25">
      <c r="B15" s="1">
        <v>7</v>
      </c>
      <c r="C15" s="1" t="s">
        <v>86</v>
      </c>
      <c r="D15" s="1">
        <v>2</v>
      </c>
      <c r="E15" s="1">
        <v>2</v>
      </c>
      <c r="F15" s="1">
        <v>2</v>
      </c>
      <c r="G15" s="1">
        <v>2</v>
      </c>
      <c r="H15" s="1">
        <v>2</v>
      </c>
      <c r="I15" s="6">
        <f t="shared" si="0"/>
        <v>10</v>
      </c>
      <c r="J15" s="8">
        <f t="shared" si="1"/>
        <v>2</v>
      </c>
      <c r="K15" s="12" t="str">
        <f>IF(D15="","",VLOOKUP(J15,$J$82:$K$84,2,TRUE))</f>
        <v>ІІ ур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6">
        <f t="shared" si="2"/>
        <v>12</v>
      </c>
      <c r="S15" s="8">
        <f t="shared" si="3"/>
        <v>2</v>
      </c>
      <c r="T15" s="12" t="str">
        <f>IF(L15="","",VLOOKUP(S15,$J$82:$K$84,2,TRUE))</f>
        <v>ІІ ур</v>
      </c>
      <c r="U15" s="1">
        <v>3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6">
        <f t="shared" si="4"/>
        <v>15</v>
      </c>
      <c r="AC15" s="8">
        <f t="shared" si="5"/>
        <v>2.1428571428571428</v>
      </c>
      <c r="AD15" s="12" t="str">
        <f>IF(V15="","",VLOOKUP(AC15,$J$82:$K$84,2,TRUE))</f>
        <v>ІІ ур</v>
      </c>
      <c r="AE15" s="7">
        <f t="shared" si="6"/>
        <v>37</v>
      </c>
      <c r="AF15" s="9">
        <f t="shared" si="7"/>
        <v>2.0555555555555554</v>
      </c>
      <c r="AG15" s="12" t="str">
        <f>IF(Y15="","",VLOOKUP(AF15,$J$82:$K$84,2,TRUE))</f>
        <v>ІІ ур</v>
      </c>
    </row>
    <row r="16" spans="1:34" x14ac:dyDescent="0.25">
      <c r="B16" s="1">
        <v>8</v>
      </c>
      <c r="C16" s="1" t="s">
        <v>87</v>
      </c>
      <c r="D16" s="1">
        <v>2</v>
      </c>
      <c r="E16" s="1">
        <v>2</v>
      </c>
      <c r="F16" s="1">
        <v>2</v>
      </c>
      <c r="G16" s="1">
        <v>2</v>
      </c>
      <c r="H16" s="1">
        <v>2</v>
      </c>
      <c r="I16" s="6">
        <f t="shared" si="0"/>
        <v>10</v>
      </c>
      <c r="J16" s="8">
        <f t="shared" si="1"/>
        <v>2</v>
      </c>
      <c r="K16" s="12" t="str">
        <f>IF(D16="","",VLOOKUP(J16,$J$82:$K$84,2,TRUE))</f>
        <v>ІІ ур</v>
      </c>
      <c r="L16" s="1">
        <v>3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6">
        <f t="shared" si="2"/>
        <v>13</v>
      </c>
      <c r="S16" s="8">
        <f t="shared" si="3"/>
        <v>2.1666666666666665</v>
      </c>
      <c r="T16" s="12" t="str">
        <f>IF(L16="","",VLOOKUP(S16,$J$82:$K$84,2,TRUE))</f>
        <v>ІІ ур</v>
      </c>
      <c r="U16" s="1">
        <v>2</v>
      </c>
      <c r="V16" s="1">
        <v>2</v>
      </c>
      <c r="W16" s="1">
        <v>2</v>
      </c>
      <c r="X16" s="1">
        <v>3</v>
      </c>
      <c r="Y16" s="1">
        <v>2</v>
      </c>
      <c r="Z16" s="1">
        <v>2</v>
      </c>
      <c r="AA16" s="1">
        <v>2</v>
      </c>
      <c r="AB16" s="6">
        <f t="shared" si="4"/>
        <v>15</v>
      </c>
      <c r="AC16" s="8">
        <f t="shared" si="5"/>
        <v>2.1428571428571428</v>
      </c>
      <c r="AD16" s="12" t="str">
        <f>IF(V16="","",VLOOKUP(AC16,$J$82:$K$84,2,TRUE))</f>
        <v>ІІ ур</v>
      </c>
      <c r="AE16" s="7">
        <f t="shared" si="6"/>
        <v>38</v>
      </c>
      <c r="AF16" s="9">
        <f t="shared" si="7"/>
        <v>2.1111111111111112</v>
      </c>
      <c r="AG16" s="12" t="str">
        <f>IF(Y16="","",VLOOKUP(AF16,$J$82:$K$84,2,TRUE))</f>
        <v>ІІ ур</v>
      </c>
    </row>
    <row r="17" spans="2:33" x14ac:dyDescent="0.25">
      <c r="B17" s="1">
        <v>9</v>
      </c>
      <c r="C17" s="1" t="s">
        <v>88</v>
      </c>
      <c r="D17" s="1">
        <v>2</v>
      </c>
      <c r="E17" s="1">
        <v>2</v>
      </c>
      <c r="F17" s="1">
        <v>2</v>
      </c>
      <c r="G17" s="1">
        <v>2</v>
      </c>
      <c r="H17" s="1">
        <v>2</v>
      </c>
      <c r="I17" s="6">
        <f t="shared" si="0"/>
        <v>10</v>
      </c>
      <c r="J17" s="8">
        <f t="shared" si="1"/>
        <v>2</v>
      </c>
      <c r="K17" s="12" t="str">
        <f>IF(D17="","",VLOOKUP(J17,$J$82:$K$84,2,TRUE))</f>
        <v>ІІ ур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6">
        <f t="shared" si="2"/>
        <v>12</v>
      </c>
      <c r="S17" s="8">
        <f t="shared" si="3"/>
        <v>2</v>
      </c>
      <c r="T17" s="12" t="str">
        <f>IF(L17="","",VLOOKUP(S17,$J$82:$K$84,2,TRUE))</f>
        <v>ІІ ур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6">
        <f t="shared" si="4"/>
        <v>14</v>
      </c>
      <c r="AC17" s="8">
        <f t="shared" si="5"/>
        <v>2</v>
      </c>
      <c r="AD17" s="12" t="str">
        <f>IF(V17="","",VLOOKUP(AC17,$J$82:$K$84,2,TRUE))</f>
        <v>ІІ ур</v>
      </c>
      <c r="AE17" s="7">
        <f t="shared" si="6"/>
        <v>36</v>
      </c>
      <c r="AF17" s="9">
        <f t="shared" si="7"/>
        <v>2</v>
      </c>
      <c r="AG17" s="12" t="str">
        <f>IF(Y17="","",VLOOKUP(AF17,$J$82:$K$84,2,TRUE))</f>
        <v>ІІ ур</v>
      </c>
    </row>
    <row r="18" spans="2:33" x14ac:dyDescent="0.25">
      <c r="B18" s="1">
        <v>10</v>
      </c>
      <c r="C18" s="1" t="s">
        <v>89</v>
      </c>
      <c r="D18" s="1">
        <v>2</v>
      </c>
      <c r="E18" s="1">
        <v>2</v>
      </c>
      <c r="F18" s="1">
        <v>2</v>
      </c>
      <c r="G18" s="1">
        <v>2</v>
      </c>
      <c r="H18" s="1">
        <v>2</v>
      </c>
      <c r="I18" s="6">
        <f t="shared" si="0"/>
        <v>10</v>
      </c>
      <c r="J18" s="8">
        <f t="shared" si="1"/>
        <v>2</v>
      </c>
      <c r="K18" s="12" t="str">
        <f>IF(D18="","",VLOOKUP(J18,$J$82:$K$84,2,TRUE))</f>
        <v>ІІ ур</v>
      </c>
      <c r="L18" s="1">
        <v>2</v>
      </c>
      <c r="M18" s="1">
        <v>2</v>
      </c>
      <c r="N18" s="1">
        <v>2</v>
      </c>
      <c r="O18" s="1">
        <v>3</v>
      </c>
      <c r="P18" s="1">
        <v>2</v>
      </c>
      <c r="Q18" s="1">
        <v>2</v>
      </c>
      <c r="R18" s="6">
        <f t="shared" si="2"/>
        <v>13</v>
      </c>
      <c r="S18" s="8">
        <f t="shared" si="3"/>
        <v>2.1666666666666665</v>
      </c>
      <c r="T18" s="12" t="str">
        <f>IF(L18="","",VLOOKUP(S18,$J$82:$K$84,2,TRUE))</f>
        <v>ІІ ур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6">
        <f t="shared" si="4"/>
        <v>14</v>
      </c>
      <c r="AC18" s="8">
        <f t="shared" si="5"/>
        <v>2</v>
      </c>
      <c r="AD18" s="12" t="str">
        <f>IF(V18="","",VLOOKUP(AC18,$J$82:$K$84,2,TRUE))</f>
        <v>ІІ ур</v>
      </c>
      <c r="AE18" s="7">
        <f t="shared" si="6"/>
        <v>37</v>
      </c>
      <c r="AF18" s="9">
        <f t="shared" si="7"/>
        <v>2.0555555555555554</v>
      </c>
      <c r="AG18" s="12" t="str">
        <f>IF(Y18="","",VLOOKUP(AF18,$J$82:$K$84,2,TRUE))</f>
        <v>ІІ ур</v>
      </c>
    </row>
    <row r="19" spans="2:33" x14ac:dyDescent="0.25">
      <c r="B19" s="1">
        <v>11</v>
      </c>
      <c r="C19" s="1" t="s">
        <v>90</v>
      </c>
      <c r="D19" s="1">
        <v>2</v>
      </c>
      <c r="E19" s="1">
        <v>2</v>
      </c>
      <c r="F19" s="1">
        <v>2</v>
      </c>
      <c r="G19" s="1">
        <v>3</v>
      </c>
      <c r="H19" s="1">
        <v>2</v>
      </c>
      <c r="I19" s="6">
        <f t="shared" si="0"/>
        <v>11</v>
      </c>
      <c r="J19" s="8">
        <f t="shared" si="1"/>
        <v>2.2000000000000002</v>
      </c>
      <c r="K19" s="12" t="str">
        <f>IF(D19="","",VLOOKUP(J19,$J$82:$K$84,2,TRUE))</f>
        <v>ІІ ур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6">
        <f t="shared" si="2"/>
        <v>12</v>
      </c>
      <c r="S19" s="8">
        <f t="shared" si="3"/>
        <v>2</v>
      </c>
      <c r="T19" s="12" t="str">
        <f>IF(L19="","",VLOOKUP(S19,$J$82:$K$84,2,TRUE))</f>
        <v>ІІ ур</v>
      </c>
      <c r="U19" s="1">
        <v>2</v>
      </c>
      <c r="V19" s="1">
        <v>2</v>
      </c>
      <c r="W19" s="1">
        <v>3</v>
      </c>
      <c r="X19" s="1">
        <v>2</v>
      </c>
      <c r="Y19" s="1">
        <v>2</v>
      </c>
      <c r="Z19" s="1">
        <v>2</v>
      </c>
      <c r="AA19" s="1">
        <v>2</v>
      </c>
      <c r="AB19" s="6">
        <f t="shared" si="4"/>
        <v>15</v>
      </c>
      <c r="AC19" s="8">
        <f t="shared" si="5"/>
        <v>2.1428571428571428</v>
      </c>
      <c r="AD19" s="12" t="str">
        <f>IF(V19="","",VLOOKUP(AC19,$J$82:$K$84,2,TRUE))</f>
        <v>ІІ ур</v>
      </c>
      <c r="AE19" s="7">
        <f t="shared" si="6"/>
        <v>38</v>
      </c>
      <c r="AF19" s="9">
        <f t="shared" si="7"/>
        <v>2.1111111111111112</v>
      </c>
      <c r="AG19" s="12" t="str">
        <f>IF(Y19="","",VLOOKUP(AF19,$J$82:$K$84,2,TRUE))</f>
        <v>ІІ ур</v>
      </c>
    </row>
    <row r="20" spans="2:33" x14ac:dyDescent="0.25">
      <c r="B20" s="1">
        <v>12</v>
      </c>
      <c r="C20" s="1" t="s">
        <v>91</v>
      </c>
      <c r="D20" s="1">
        <v>2</v>
      </c>
      <c r="E20" s="1">
        <v>2</v>
      </c>
      <c r="F20" s="1">
        <v>2</v>
      </c>
      <c r="G20" s="1">
        <v>3</v>
      </c>
      <c r="H20" s="1">
        <v>2</v>
      </c>
      <c r="I20" s="6">
        <f t="shared" si="0"/>
        <v>11</v>
      </c>
      <c r="J20" s="8">
        <f t="shared" si="1"/>
        <v>2.2000000000000002</v>
      </c>
      <c r="K20" s="12" t="str">
        <f>IF(D20="","",VLOOKUP(J20,$J$82:$K$84,2,TRUE))</f>
        <v>ІІ ур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6">
        <f t="shared" si="2"/>
        <v>12</v>
      </c>
      <c r="S20" s="8">
        <f t="shared" si="3"/>
        <v>2</v>
      </c>
      <c r="T20" s="12" t="str">
        <f>IF(L20="","",VLOOKUP(S20,$J$82:$K$84,2,TRUE))</f>
        <v>ІІ ур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6">
        <f t="shared" si="4"/>
        <v>14</v>
      </c>
      <c r="AC20" s="8">
        <f t="shared" si="5"/>
        <v>2</v>
      </c>
      <c r="AD20" s="12" t="str">
        <f>IF(V20="","",VLOOKUP(AC20,$J$82:$K$84,2,TRUE))</f>
        <v>ІІ ур</v>
      </c>
      <c r="AE20" s="7">
        <f t="shared" si="6"/>
        <v>37</v>
      </c>
      <c r="AF20" s="9">
        <f t="shared" si="7"/>
        <v>2.0555555555555554</v>
      </c>
      <c r="AG20" s="12" t="str">
        <f>IF(Y20="","",VLOOKUP(AF20,$J$82:$K$84,2,TRUE))</f>
        <v>ІІ ур</v>
      </c>
    </row>
    <row r="21" spans="2:33" x14ac:dyDescent="0.25">
      <c r="B21" s="32"/>
      <c r="C21" s="32"/>
      <c r="D21" s="35"/>
      <c r="E21" s="36"/>
      <c r="F21" s="36"/>
      <c r="G21" s="36"/>
      <c r="H21" s="36"/>
      <c r="I21" s="37"/>
      <c r="J21" s="1" t="s">
        <v>16</v>
      </c>
      <c r="K21" s="10" t="s">
        <v>12</v>
      </c>
      <c r="L21" s="35"/>
      <c r="M21" s="36"/>
      <c r="N21" s="36"/>
      <c r="O21" s="36"/>
      <c r="P21" s="36"/>
      <c r="Q21" s="36"/>
      <c r="R21" s="37"/>
      <c r="S21" s="1" t="s">
        <v>16</v>
      </c>
      <c r="T21" s="10" t="s">
        <v>12</v>
      </c>
      <c r="U21" s="35"/>
      <c r="V21" s="36"/>
      <c r="W21" s="36"/>
      <c r="X21" s="36"/>
      <c r="Y21" s="36"/>
      <c r="Z21" s="36"/>
      <c r="AA21" s="36"/>
      <c r="AB21" s="37"/>
      <c r="AC21" s="1" t="s">
        <v>16</v>
      </c>
      <c r="AD21" s="10" t="s">
        <v>12</v>
      </c>
      <c r="AE21" s="2"/>
      <c r="AF21" s="2"/>
      <c r="AG21" s="2"/>
    </row>
    <row r="22" spans="2:33" x14ac:dyDescent="0.25">
      <c r="B22" s="33"/>
      <c r="C22" s="33"/>
      <c r="D22" s="35" t="s">
        <v>20</v>
      </c>
      <c r="E22" s="36"/>
      <c r="F22" s="36"/>
      <c r="G22" s="36"/>
      <c r="H22" s="36"/>
      <c r="I22" s="37"/>
      <c r="J22" s="3">
        <f>COUNTA(C9:C20)</f>
        <v>12</v>
      </c>
      <c r="K22" s="3">
        <v>100</v>
      </c>
      <c r="L22" s="35" t="s">
        <v>20</v>
      </c>
      <c r="M22" s="36"/>
      <c r="N22" s="36"/>
      <c r="O22" s="36"/>
      <c r="P22" s="36"/>
      <c r="Q22" s="36"/>
      <c r="R22" s="37"/>
      <c r="S22" s="3">
        <f>COUNTA(C9:C20)</f>
        <v>12</v>
      </c>
      <c r="T22" s="3">
        <v>100</v>
      </c>
      <c r="U22" s="35" t="s">
        <v>20</v>
      </c>
      <c r="V22" s="36"/>
      <c r="W22" s="36"/>
      <c r="X22" s="36"/>
      <c r="Y22" s="36"/>
      <c r="Z22" s="36"/>
      <c r="AA22" s="36"/>
      <c r="AB22" s="37"/>
      <c r="AC22" s="3">
        <f>COUNTA(C9:C20)</f>
        <v>12</v>
      </c>
      <c r="AD22" s="3">
        <v>100</v>
      </c>
      <c r="AE22" s="2"/>
      <c r="AF22" s="2"/>
      <c r="AG22" s="2"/>
    </row>
    <row r="23" spans="2:33" x14ac:dyDescent="0.25">
      <c r="B23" s="33"/>
      <c r="C23" s="33"/>
      <c r="D23" s="35" t="s">
        <v>25</v>
      </c>
      <c r="E23" s="36"/>
      <c r="F23" s="36"/>
      <c r="G23" s="36"/>
      <c r="H23" s="36"/>
      <c r="I23" s="37"/>
      <c r="J23" s="11">
        <f>COUNTIF(K9:K20,"І ур")</f>
        <v>0</v>
      </c>
      <c r="K23" s="4">
        <f>(J23/J22)*100</f>
        <v>0</v>
      </c>
      <c r="L23" s="35" t="s">
        <v>25</v>
      </c>
      <c r="M23" s="36"/>
      <c r="N23" s="36"/>
      <c r="O23" s="36"/>
      <c r="P23" s="36"/>
      <c r="Q23" s="36"/>
      <c r="R23" s="37"/>
      <c r="S23" s="11">
        <f>COUNTIF(T9:T20,"І ур")</f>
        <v>0</v>
      </c>
      <c r="T23" s="4">
        <f>(S23/S22)*100</f>
        <v>0</v>
      </c>
      <c r="U23" s="35" t="s">
        <v>25</v>
      </c>
      <c r="V23" s="36"/>
      <c r="W23" s="36"/>
      <c r="X23" s="36"/>
      <c r="Y23" s="36"/>
      <c r="Z23" s="36"/>
      <c r="AA23" s="36"/>
      <c r="AB23" s="37"/>
      <c r="AC23" s="11">
        <f>COUNTIF(AD9:AD20,"І ур")</f>
        <v>0</v>
      </c>
      <c r="AD23" s="4">
        <f>(AC23/AC22)*100</f>
        <v>0</v>
      </c>
      <c r="AE23" s="2"/>
      <c r="AF23" s="2"/>
      <c r="AG23" s="2"/>
    </row>
    <row r="24" spans="2:33" x14ac:dyDescent="0.25">
      <c r="B24" s="33"/>
      <c r="C24" s="33"/>
      <c r="D24" s="35" t="s">
        <v>26</v>
      </c>
      <c r="E24" s="36"/>
      <c r="F24" s="36"/>
      <c r="G24" s="36"/>
      <c r="H24" s="36"/>
      <c r="I24" s="37"/>
      <c r="J24" s="11">
        <f>COUNTIF(K9:K20,"ІІ ур")</f>
        <v>12</v>
      </c>
      <c r="K24" s="4">
        <f>(J24/J22)*100</f>
        <v>100</v>
      </c>
      <c r="L24" s="35" t="s">
        <v>26</v>
      </c>
      <c r="M24" s="36"/>
      <c r="N24" s="36"/>
      <c r="O24" s="36"/>
      <c r="P24" s="36"/>
      <c r="Q24" s="36"/>
      <c r="R24" s="37"/>
      <c r="S24" s="11">
        <f>COUNTIF(T9:T20,"ІІ ур")</f>
        <v>12</v>
      </c>
      <c r="T24" s="4">
        <f>(S24/S22)*100</f>
        <v>100</v>
      </c>
      <c r="U24" s="35" t="s">
        <v>26</v>
      </c>
      <c r="V24" s="36"/>
      <c r="W24" s="36"/>
      <c r="X24" s="36"/>
      <c r="Y24" s="36"/>
      <c r="Z24" s="36"/>
      <c r="AA24" s="36"/>
      <c r="AB24" s="37"/>
      <c r="AC24" s="11">
        <f>COUNTIF(AD9:AD20,"ІІ ур")</f>
        <v>12</v>
      </c>
      <c r="AD24" s="4">
        <f>(AC24/AC22)*100</f>
        <v>100</v>
      </c>
      <c r="AE24" s="2"/>
      <c r="AF24" s="2"/>
      <c r="AG24" s="2"/>
    </row>
    <row r="25" spans="2:33" x14ac:dyDescent="0.25">
      <c r="B25" s="33"/>
      <c r="C25" s="33"/>
      <c r="D25" s="35" t="s">
        <v>27</v>
      </c>
      <c r="E25" s="36"/>
      <c r="F25" s="36"/>
      <c r="G25" s="36"/>
      <c r="H25" s="36"/>
      <c r="I25" s="37"/>
      <c r="J25" s="11">
        <f>COUNTIF(K9:K20,"ІІІ ур")</f>
        <v>0</v>
      </c>
      <c r="K25" s="4">
        <f>(J25/J22)*100</f>
        <v>0</v>
      </c>
      <c r="L25" s="35" t="s">
        <v>27</v>
      </c>
      <c r="M25" s="36"/>
      <c r="N25" s="36"/>
      <c r="O25" s="36"/>
      <c r="P25" s="36"/>
      <c r="Q25" s="36"/>
      <c r="R25" s="37"/>
      <c r="S25" s="11">
        <f>COUNTIF(T9:T20,"ІІІ ур")</f>
        <v>0</v>
      </c>
      <c r="T25" s="4">
        <f>(S25/S22)*100</f>
        <v>0</v>
      </c>
      <c r="U25" s="35" t="s">
        <v>27</v>
      </c>
      <c r="V25" s="36"/>
      <c r="W25" s="36"/>
      <c r="X25" s="36"/>
      <c r="Y25" s="36"/>
      <c r="Z25" s="36"/>
      <c r="AA25" s="36"/>
      <c r="AB25" s="37"/>
      <c r="AC25" s="11">
        <f>COUNTIF(AD9:AD20,"ІІІ ур")</f>
        <v>0</v>
      </c>
      <c r="AD25" s="4">
        <f>(AC25/AC22)*100</f>
        <v>0</v>
      </c>
      <c r="AE25" s="2"/>
      <c r="AF25" s="2"/>
      <c r="AG25" s="2"/>
    </row>
    <row r="26" spans="2:33" x14ac:dyDescent="0.25">
      <c r="B26" s="33"/>
      <c r="C26" s="33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7"/>
      <c r="AF26" s="3" t="s">
        <v>11</v>
      </c>
      <c r="AG26" s="3" t="s">
        <v>12</v>
      </c>
    </row>
    <row r="27" spans="2:33" x14ac:dyDescent="0.25">
      <c r="B27" s="33"/>
      <c r="C27" s="33"/>
      <c r="D27" s="38" t="s">
        <v>21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9"/>
      <c r="AF27" s="3">
        <f>COUNTA(C9:C20)</f>
        <v>12</v>
      </c>
      <c r="AG27" s="3">
        <v>100</v>
      </c>
    </row>
    <row r="28" spans="2:33" x14ac:dyDescent="0.25">
      <c r="B28" s="33"/>
      <c r="C28" s="33"/>
      <c r="D28" s="28" t="s">
        <v>22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11">
        <f>COUNTIF(AG9:AG20,"І ур")</f>
        <v>0</v>
      </c>
      <c r="AG28" s="4">
        <f>(AF28/AF27)*100</f>
        <v>0</v>
      </c>
    </row>
    <row r="29" spans="2:33" x14ac:dyDescent="0.25">
      <c r="B29" s="33"/>
      <c r="C29" s="33"/>
      <c r="D29" s="28" t="s">
        <v>24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11">
        <f>COUNTIF(AG9:AG20,"ІІ ур")</f>
        <v>12</v>
      </c>
      <c r="AG29" s="4">
        <f>(AF29/AF27)*100</f>
        <v>100</v>
      </c>
    </row>
    <row r="30" spans="2:33" x14ac:dyDescent="0.25">
      <c r="B30" s="34"/>
      <c r="C30" s="34"/>
      <c r="D30" s="28" t="s">
        <v>23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11">
        <f>COUNTIF(AG9:AG20,"ІІІ ур")</f>
        <v>0</v>
      </c>
      <c r="AG30" s="4">
        <f>(AF30/AF27)*100</f>
        <v>0</v>
      </c>
    </row>
    <row r="82" spans="10:11" x14ac:dyDescent="0.25">
      <c r="J82">
        <v>1</v>
      </c>
      <c r="K82" t="s">
        <v>28</v>
      </c>
    </row>
    <row r="83" spans="10:11" x14ac:dyDescent="0.25">
      <c r="J83">
        <v>1.6</v>
      </c>
      <c r="K83" t="s">
        <v>29</v>
      </c>
    </row>
    <row r="84" spans="10:11" x14ac:dyDescent="0.25">
      <c r="J84">
        <v>2.6</v>
      </c>
      <c r="K84" t="s">
        <v>30</v>
      </c>
    </row>
  </sheetData>
  <mergeCells count="43">
    <mergeCell ref="D29:AE29"/>
    <mergeCell ref="D30:AE30"/>
    <mergeCell ref="B21:B30"/>
    <mergeCell ref="C21:C30"/>
    <mergeCell ref="D21:I21"/>
    <mergeCell ref="D22:I22"/>
    <mergeCell ref="D23:I23"/>
    <mergeCell ref="D24:I24"/>
    <mergeCell ref="D25:I25"/>
    <mergeCell ref="L21:R21"/>
    <mergeCell ref="L22:R22"/>
    <mergeCell ref="L23:R23"/>
    <mergeCell ref="L24:R24"/>
    <mergeCell ref="L25:R25"/>
    <mergeCell ref="U23:AB23"/>
    <mergeCell ref="U24:AB24"/>
    <mergeCell ref="U25:AB25"/>
    <mergeCell ref="D26:AE26"/>
    <mergeCell ref="D28:AE28"/>
    <mergeCell ref="I7:I8"/>
    <mergeCell ref="S7:S8"/>
    <mergeCell ref="T7:T8"/>
    <mergeCell ref="U21:AB21"/>
    <mergeCell ref="U22:AB22"/>
    <mergeCell ref="J7:J8"/>
    <mergeCell ref="K7:K8"/>
    <mergeCell ref="R7:R8"/>
    <mergeCell ref="D27:AE27"/>
    <mergeCell ref="A2:AH2"/>
    <mergeCell ref="A3:AH3"/>
    <mergeCell ref="A4:AH4"/>
    <mergeCell ref="B6:AG6"/>
    <mergeCell ref="B7:B8"/>
    <mergeCell ref="C7:C8"/>
    <mergeCell ref="D7:H7"/>
    <mergeCell ref="L7:Q7"/>
    <mergeCell ref="U7:AA7"/>
    <mergeCell ref="AE7:AE8"/>
    <mergeCell ref="AF7:AF8"/>
    <mergeCell ref="AG7:AG8"/>
    <mergeCell ref="AB7:AB8"/>
    <mergeCell ref="AC7:AC8"/>
    <mergeCell ref="AD7:A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H84"/>
  <sheetViews>
    <sheetView topLeftCell="A7" zoomScale="62" zoomScaleNormal="62" workbookViewId="0">
      <selection activeCell="AK13" sqref="AK13"/>
    </sheetView>
  </sheetViews>
  <sheetFormatPr defaultRowHeight="15" x14ac:dyDescent="0.25"/>
  <cols>
    <col min="2" max="2" width="4.5703125" customWidth="1"/>
    <col min="3" max="3" width="27.42578125" customWidth="1"/>
    <col min="4" max="4" width="6.42578125" customWidth="1"/>
    <col min="5" max="5" width="4.42578125" customWidth="1"/>
    <col min="6" max="6" width="6.28515625" customWidth="1"/>
    <col min="7" max="7" width="8.7109375" customWidth="1"/>
    <col min="8" max="8" width="6.7109375" customWidth="1"/>
    <col min="9" max="9" width="8.140625" customWidth="1"/>
    <col min="10" max="10" width="5.5703125" customWidth="1"/>
    <col min="11" max="11" width="3.85546875" customWidth="1"/>
    <col min="12" max="12" width="10.140625" customWidth="1"/>
    <col min="13" max="13" width="9.7109375" customWidth="1"/>
    <col min="14" max="14" width="9.42578125" customWidth="1"/>
    <col min="15" max="16" width="6.5703125" customWidth="1"/>
    <col min="17" max="17" width="3.7109375" customWidth="1"/>
    <col min="18" max="18" width="4.85546875" customWidth="1"/>
    <col min="19" max="19" width="9" customWidth="1"/>
    <col min="20" max="20" width="5.5703125" customWidth="1"/>
    <col min="21" max="21" width="6.5703125" customWidth="1"/>
    <col min="22" max="22" width="14.140625" customWidth="1"/>
    <col min="23" max="23" width="8" customWidth="1"/>
    <col min="24" max="24" width="5.42578125" customWidth="1"/>
    <col min="25" max="25" width="8.28515625" customWidth="1"/>
    <col min="26" max="26" width="10.28515625" customWidth="1"/>
    <col min="27" max="29" width="5" customWidth="1"/>
    <col min="30" max="30" width="10.42578125" customWidth="1"/>
  </cols>
  <sheetData>
    <row r="2" spans="1:34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 x14ac:dyDescent="0.25">
      <c r="A3" s="16" t="s">
        <v>79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 x14ac:dyDescent="0.25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6" spans="1:34" x14ac:dyDescent="0.25">
      <c r="B6" s="17" t="s">
        <v>2</v>
      </c>
      <c r="C6" s="17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17"/>
      <c r="AF6" s="17"/>
      <c r="AG6" s="17"/>
    </row>
    <row r="7" spans="1:34" ht="51.75" customHeight="1" x14ac:dyDescent="0.25">
      <c r="B7" s="18" t="s">
        <v>3</v>
      </c>
      <c r="C7" s="51" t="s">
        <v>4</v>
      </c>
      <c r="D7" s="18" t="s">
        <v>5</v>
      </c>
      <c r="E7" s="18"/>
      <c r="F7" s="18"/>
      <c r="G7" s="18"/>
      <c r="H7" s="18"/>
      <c r="I7" s="18"/>
      <c r="J7" s="45" t="s">
        <v>13</v>
      </c>
      <c r="K7" s="46" t="s">
        <v>14</v>
      </c>
      <c r="L7" s="47" t="s">
        <v>15</v>
      </c>
      <c r="M7" s="19" t="s">
        <v>6</v>
      </c>
      <c r="N7" s="19"/>
      <c r="O7" s="19"/>
      <c r="P7" s="19"/>
      <c r="Q7" s="45" t="s">
        <v>13</v>
      </c>
      <c r="R7" s="46" t="s">
        <v>14</v>
      </c>
      <c r="S7" s="47" t="s">
        <v>15</v>
      </c>
      <c r="T7" s="19" t="s">
        <v>7</v>
      </c>
      <c r="U7" s="19"/>
      <c r="V7" s="19"/>
      <c r="W7" s="19"/>
      <c r="X7" s="19"/>
      <c r="Y7" s="19"/>
      <c r="Z7" s="19"/>
      <c r="AA7" s="19"/>
      <c r="AB7" s="45" t="s">
        <v>13</v>
      </c>
      <c r="AC7" s="46" t="s">
        <v>14</v>
      </c>
      <c r="AD7" s="47" t="s">
        <v>15</v>
      </c>
      <c r="AE7" s="42" t="s">
        <v>8</v>
      </c>
      <c r="AF7" s="44" t="s">
        <v>9</v>
      </c>
      <c r="AG7" s="27" t="s">
        <v>10</v>
      </c>
    </row>
    <row r="8" spans="1:34" ht="225.75" customHeight="1" x14ac:dyDescent="0.25">
      <c r="B8" s="18"/>
      <c r="C8" s="18"/>
      <c r="D8" s="14" t="s">
        <v>62</v>
      </c>
      <c r="E8" s="14" t="s">
        <v>63</v>
      </c>
      <c r="F8" s="14" t="s">
        <v>64</v>
      </c>
      <c r="G8" s="14" t="s">
        <v>65</v>
      </c>
      <c r="H8" s="14" t="s">
        <v>66</v>
      </c>
      <c r="I8" s="14" t="s">
        <v>67</v>
      </c>
      <c r="J8" s="45"/>
      <c r="K8" s="46"/>
      <c r="L8" s="47"/>
      <c r="M8" s="15" t="s">
        <v>68</v>
      </c>
      <c r="N8" s="14" t="s">
        <v>69</v>
      </c>
      <c r="O8" s="14" t="s">
        <v>70</v>
      </c>
      <c r="P8" s="14" t="s">
        <v>71</v>
      </c>
      <c r="Q8" s="45"/>
      <c r="R8" s="46"/>
      <c r="S8" s="47"/>
      <c r="T8" s="14" t="s">
        <v>72</v>
      </c>
      <c r="U8" s="14" t="s">
        <v>42</v>
      </c>
      <c r="V8" s="14" t="s">
        <v>73</v>
      </c>
      <c r="W8" s="14" t="s">
        <v>74</v>
      </c>
      <c r="X8" s="14" t="s">
        <v>75</v>
      </c>
      <c r="Y8" s="14" t="s">
        <v>76</v>
      </c>
      <c r="Z8" s="14" t="s">
        <v>47</v>
      </c>
      <c r="AA8" s="14" t="s">
        <v>77</v>
      </c>
      <c r="AB8" s="45"/>
      <c r="AC8" s="46"/>
      <c r="AD8" s="47"/>
      <c r="AE8" s="43"/>
      <c r="AF8" s="44"/>
      <c r="AG8" s="27"/>
    </row>
    <row r="9" spans="1:34" x14ac:dyDescent="0.25">
      <c r="B9" s="1">
        <v>1</v>
      </c>
      <c r="C9" s="1" t="s">
        <v>80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6">
        <f>SUM(D9:I9)</f>
        <v>18</v>
      </c>
      <c r="K9" s="8">
        <f>AVERAGE(D9:I9)</f>
        <v>3</v>
      </c>
      <c r="L9" s="12" t="str">
        <f>IF(D9="","",VLOOKUP(K9,$J$82:$K$84,2,TRUE))</f>
        <v>ІІІ ур</v>
      </c>
      <c r="M9" s="1">
        <v>3</v>
      </c>
      <c r="N9" s="1">
        <v>3</v>
      </c>
      <c r="O9" s="1">
        <v>3</v>
      </c>
      <c r="P9" s="1">
        <v>3</v>
      </c>
      <c r="Q9" s="6">
        <f>SUM(M9:P9)</f>
        <v>12</v>
      </c>
      <c r="R9" s="8">
        <f>AVERAGE(M9:P9)</f>
        <v>3</v>
      </c>
      <c r="S9" s="12" t="str">
        <f>IF(K9="","",VLOOKUP(R9,$J$82:$K$84,2,TRUE))</f>
        <v>ІІІ ур</v>
      </c>
      <c r="T9" s="1">
        <v>3</v>
      </c>
      <c r="U9" s="1">
        <v>3</v>
      </c>
      <c r="V9" s="1">
        <v>3</v>
      </c>
      <c r="W9" s="1">
        <v>3</v>
      </c>
      <c r="X9" s="1">
        <v>3</v>
      </c>
      <c r="Y9" s="1">
        <v>3</v>
      </c>
      <c r="Z9" s="1">
        <v>3</v>
      </c>
      <c r="AA9" s="1">
        <v>3</v>
      </c>
      <c r="AB9" s="6">
        <f>SUM(T9:AA9)</f>
        <v>24</v>
      </c>
      <c r="AC9" s="8">
        <f>AVERAGE(T9:AA9)</f>
        <v>3</v>
      </c>
      <c r="AD9" s="12" t="str">
        <f>IF(V9="","",VLOOKUP(AC9,$J$82:$K$84,2,TRUE))</f>
        <v>ІІІ ур</v>
      </c>
      <c r="AE9" s="7">
        <f>J9+Q9+AB9</f>
        <v>54</v>
      </c>
      <c r="AF9" s="9">
        <f>AE9/18</f>
        <v>3</v>
      </c>
      <c r="AG9" s="12" t="str">
        <f>IF(Y9="","",VLOOKUP(AF9,$J$82:$K$84,2,TRUE))</f>
        <v>ІІІ ур</v>
      </c>
    </row>
    <row r="10" spans="1:34" x14ac:dyDescent="0.25">
      <c r="B10" s="1">
        <v>2</v>
      </c>
      <c r="C10" s="1" t="s">
        <v>81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3</v>
      </c>
      <c r="J10" s="6">
        <f t="shared" ref="J10:J20" si="0">SUM(D10:I10)</f>
        <v>18</v>
      </c>
      <c r="K10" s="8">
        <f t="shared" ref="K10:K20" si="1">AVERAGE(D10:I10)</f>
        <v>3</v>
      </c>
      <c r="L10" s="12" t="str">
        <f>IF(D10="","",VLOOKUP(K10,$J$82:$K$84,2,TRUE))</f>
        <v>ІІІ ур</v>
      </c>
      <c r="M10" s="1">
        <v>3</v>
      </c>
      <c r="N10" s="1">
        <v>3</v>
      </c>
      <c r="O10" s="1">
        <v>3</v>
      </c>
      <c r="P10" s="1">
        <v>3</v>
      </c>
      <c r="Q10" s="6">
        <f t="shared" ref="Q10:Q20" si="2">SUM(M10:P10)</f>
        <v>12</v>
      </c>
      <c r="R10" s="8">
        <f t="shared" ref="R10:R20" si="3">AVERAGE(M10:P10)</f>
        <v>3</v>
      </c>
      <c r="S10" s="12" t="str">
        <f>IF(K10="","",VLOOKUP(R10,$J$82:$K$84,2,TRUE))</f>
        <v>ІІІ ур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1">
        <v>3</v>
      </c>
      <c r="Z10" s="1">
        <v>3</v>
      </c>
      <c r="AA10" s="1">
        <v>3</v>
      </c>
      <c r="AB10" s="6">
        <f t="shared" ref="AB10:AB20" si="4">SUM(T10:AA10)</f>
        <v>24</v>
      </c>
      <c r="AC10" s="8">
        <f t="shared" ref="AC10:AC20" si="5">AVERAGE(T10:AA10)</f>
        <v>3</v>
      </c>
      <c r="AD10" s="12" t="str">
        <f>IF(V10="","",VLOOKUP(AC10,$J$82:$K$84,2,TRUE))</f>
        <v>ІІІ ур</v>
      </c>
      <c r="AE10" s="7">
        <f t="shared" ref="AE10:AE20" si="6">J10+Q10+AB10</f>
        <v>54</v>
      </c>
      <c r="AF10" s="9">
        <f t="shared" ref="AF10:AF20" si="7">AE10/18</f>
        <v>3</v>
      </c>
      <c r="AG10" s="12" t="str">
        <f>IF(Y10="","",VLOOKUP(AF10,$J$82:$K$84,2,TRUE))</f>
        <v>ІІІ ур</v>
      </c>
    </row>
    <row r="11" spans="1:34" x14ac:dyDescent="0.25">
      <c r="B11" s="1">
        <v>3</v>
      </c>
      <c r="C11" s="1" t="s">
        <v>82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6">
        <f t="shared" si="0"/>
        <v>18</v>
      </c>
      <c r="K11" s="8">
        <f t="shared" si="1"/>
        <v>3</v>
      </c>
      <c r="L11" s="12" t="str">
        <f>IF(D11="","",VLOOKUP(K11,$J$82:$K$84,2,TRUE))</f>
        <v>ІІІ ур</v>
      </c>
      <c r="M11" s="1">
        <v>3</v>
      </c>
      <c r="N11" s="1">
        <v>3</v>
      </c>
      <c r="O11" s="1">
        <v>3</v>
      </c>
      <c r="P11" s="1">
        <v>3</v>
      </c>
      <c r="Q11" s="6">
        <f t="shared" si="2"/>
        <v>12</v>
      </c>
      <c r="R11" s="8">
        <f t="shared" si="3"/>
        <v>3</v>
      </c>
      <c r="S11" s="12" t="str">
        <f>IF(K11="","",VLOOKUP(R11,$J$82:$K$84,2,TRUE))</f>
        <v>ІІІ ур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  <c r="Y11" s="1">
        <v>3</v>
      </c>
      <c r="Z11" s="1">
        <v>3</v>
      </c>
      <c r="AA11" s="1">
        <v>3</v>
      </c>
      <c r="AB11" s="6">
        <f t="shared" si="4"/>
        <v>24</v>
      </c>
      <c r="AC11" s="8">
        <f t="shared" si="5"/>
        <v>3</v>
      </c>
      <c r="AD11" s="12" t="str">
        <f>IF(V11="","",VLOOKUP(AC11,$J$82:$K$84,2,TRUE))</f>
        <v>ІІІ ур</v>
      </c>
      <c r="AE11" s="7">
        <f t="shared" si="6"/>
        <v>54</v>
      </c>
      <c r="AF11" s="9">
        <f t="shared" si="7"/>
        <v>3</v>
      </c>
      <c r="AG11" s="12" t="str">
        <f>IF(Y11="","",VLOOKUP(AF11,$J$82:$K$84,2,TRUE))</f>
        <v>ІІІ ур</v>
      </c>
    </row>
    <row r="12" spans="1:34" x14ac:dyDescent="0.25">
      <c r="B12" s="1">
        <v>4</v>
      </c>
      <c r="C12" s="1" t="s">
        <v>83</v>
      </c>
      <c r="D12" s="1">
        <v>3</v>
      </c>
      <c r="E12" s="1">
        <v>3</v>
      </c>
      <c r="F12" s="1">
        <v>3</v>
      </c>
      <c r="G12" s="1">
        <v>3</v>
      </c>
      <c r="H12" s="1">
        <v>3</v>
      </c>
      <c r="I12" s="1">
        <v>3</v>
      </c>
      <c r="J12" s="6">
        <f t="shared" si="0"/>
        <v>18</v>
      </c>
      <c r="K12" s="8">
        <f t="shared" si="1"/>
        <v>3</v>
      </c>
      <c r="L12" s="12" t="str">
        <f>IF(D12="","",VLOOKUP(K12,$J$82:$K$84,2,TRUE))</f>
        <v>ІІІ ур</v>
      </c>
      <c r="M12" s="1">
        <v>3</v>
      </c>
      <c r="N12" s="1">
        <v>3</v>
      </c>
      <c r="O12" s="1">
        <v>3</v>
      </c>
      <c r="P12" s="1">
        <v>3</v>
      </c>
      <c r="Q12" s="6">
        <f t="shared" si="2"/>
        <v>12</v>
      </c>
      <c r="R12" s="8">
        <f t="shared" si="3"/>
        <v>3</v>
      </c>
      <c r="S12" s="12" t="str">
        <f>IF(K12="","",VLOOKUP(R12,$J$82:$K$84,2,TRUE))</f>
        <v>ІІІ ур</v>
      </c>
      <c r="T12" s="1">
        <v>3</v>
      </c>
      <c r="U12" s="1">
        <v>3</v>
      </c>
      <c r="V12" s="1">
        <v>2</v>
      </c>
      <c r="W12" s="1">
        <v>3</v>
      </c>
      <c r="X12" s="1">
        <v>3</v>
      </c>
      <c r="Y12" s="1">
        <v>3</v>
      </c>
      <c r="Z12" s="1">
        <v>3</v>
      </c>
      <c r="AA12" s="1">
        <v>3</v>
      </c>
      <c r="AB12" s="6">
        <f t="shared" si="4"/>
        <v>23</v>
      </c>
      <c r="AC12" s="8">
        <f t="shared" si="5"/>
        <v>2.875</v>
      </c>
      <c r="AD12" s="12" t="str">
        <f>IF(V12="","",VLOOKUP(AC12,$J$82:$K$84,2,TRUE))</f>
        <v>ІІІ ур</v>
      </c>
      <c r="AE12" s="7">
        <f t="shared" si="6"/>
        <v>53</v>
      </c>
      <c r="AF12" s="9">
        <f t="shared" si="7"/>
        <v>2.9444444444444446</v>
      </c>
      <c r="AG12" s="12" t="str">
        <f>IF(Y12="","",VLOOKUP(AF12,$J$82:$K$84,2,TRUE))</f>
        <v>ІІІ ур</v>
      </c>
    </row>
    <row r="13" spans="1:34" x14ac:dyDescent="0.25">
      <c r="B13" s="1">
        <v>5</v>
      </c>
      <c r="C13" s="1" t="s">
        <v>84</v>
      </c>
      <c r="D13" s="1">
        <v>3</v>
      </c>
      <c r="E13" s="1">
        <v>3</v>
      </c>
      <c r="F13" s="1">
        <v>3</v>
      </c>
      <c r="G13" s="1">
        <v>3</v>
      </c>
      <c r="H13" s="1">
        <v>3</v>
      </c>
      <c r="I13" s="1">
        <v>3</v>
      </c>
      <c r="J13" s="6">
        <f t="shared" si="0"/>
        <v>18</v>
      </c>
      <c r="K13" s="8">
        <f t="shared" si="1"/>
        <v>3</v>
      </c>
      <c r="L13" s="12" t="str">
        <f>IF(D13="","",VLOOKUP(K13,$J$82:$K$84,2,TRUE))</f>
        <v>ІІІ ур</v>
      </c>
      <c r="M13" s="1">
        <v>3</v>
      </c>
      <c r="N13" s="1">
        <v>3</v>
      </c>
      <c r="O13" s="1">
        <v>3</v>
      </c>
      <c r="P13" s="1">
        <v>3</v>
      </c>
      <c r="Q13" s="6">
        <f t="shared" si="2"/>
        <v>12</v>
      </c>
      <c r="R13" s="8">
        <f t="shared" si="3"/>
        <v>3</v>
      </c>
      <c r="S13" s="12" t="str">
        <f>IF(K13="","",VLOOKUP(R13,$J$82:$K$84,2,TRUE))</f>
        <v>ІІІ ур</v>
      </c>
      <c r="T13" s="1">
        <v>3</v>
      </c>
      <c r="U13" s="1">
        <v>3</v>
      </c>
      <c r="V13" s="1">
        <v>3</v>
      </c>
      <c r="W13" s="1">
        <v>3</v>
      </c>
      <c r="X13" s="1">
        <v>3</v>
      </c>
      <c r="Y13" s="1">
        <v>3</v>
      </c>
      <c r="Z13" s="1">
        <v>3</v>
      </c>
      <c r="AA13" s="1">
        <v>3</v>
      </c>
      <c r="AB13" s="6">
        <f t="shared" si="4"/>
        <v>24</v>
      </c>
      <c r="AC13" s="8">
        <f t="shared" si="5"/>
        <v>3</v>
      </c>
      <c r="AD13" s="12" t="str">
        <f>IF(V13="","",VLOOKUP(AC13,$J$82:$K$84,2,TRUE))</f>
        <v>ІІІ ур</v>
      </c>
      <c r="AE13" s="7">
        <f t="shared" si="6"/>
        <v>54</v>
      </c>
      <c r="AF13" s="9">
        <f t="shared" si="7"/>
        <v>3</v>
      </c>
      <c r="AG13" s="12" t="str">
        <f>IF(Y13="","",VLOOKUP(AF13,$J$82:$K$84,2,TRUE))</f>
        <v>ІІІ ур</v>
      </c>
    </row>
    <row r="14" spans="1:34" x14ac:dyDescent="0.25">
      <c r="B14" s="1">
        <v>6</v>
      </c>
      <c r="C14" s="1" t="s">
        <v>85</v>
      </c>
      <c r="D14" s="1">
        <v>3</v>
      </c>
      <c r="E14" s="1">
        <v>2</v>
      </c>
      <c r="F14" s="1">
        <v>3</v>
      </c>
      <c r="G14" s="1">
        <v>3</v>
      </c>
      <c r="H14" s="1">
        <v>3</v>
      </c>
      <c r="I14" s="1">
        <v>3</v>
      </c>
      <c r="J14" s="6">
        <f t="shared" si="0"/>
        <v>17</v>
      </c>
      <c r="K14" s="8">
        <f t="shared" si="1"/>
        <v>2.8333333333333335</v>
      </c>
      <c r="L14" s="12" t="str">
        <f>IF(D14="","",VLOOKUP(K14,$J$82:$K$84,2,TRUE))</f>
        <v>ІІІ ур</v>
      </c>
      <c r="M14" s="1">
        <v>3</v>
      </c>
      <c r="N14" s="1">
        <v>3</v>
      </c>
      <c r="O14" s="1">
        <v>3</v>
      </c>
      <c r="P14" s="1">
        <v>3</v>
      </c>
      <c r="Q14" s="6">
        <f t="shared" si="2"/>
        <v>12</v>
      </c>
      <c r="R14" s="8">
        <f t="shared" si="3"/>
        <v>3</v>
      </c>
      <c r="S14" s="12" t="str">
        <f>IF(K14="","",VLOOKUP(R14,$J$82:$K$84,2,TRUE))</f>
        <v>ІІІ ур</v>
      </c>
      <c r="T14" s="1">
        <v>3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 s="1">
        <v>3</v>
      </c>
      <c r="AA14" s="1">
        <v>3</v>
      </c>
      <c r="AB14" s="6">
        <f t="shared" si="4"/>
        <v>24</v>
      </c>
      <c r="AC14" s="8">
        <f t="shared" si="5"/>
        <v>3</v>
      </c>
      <c r="AD14" s="12" t="str">
        <f>IF(V14="","",VLOOKUP(AC14,$J$82:$K$84,2,TRUE))</f>
        <v>ІІІ ур</v>
      </c>
      <c r="AE14" s="7">
        <f t="shared" si="6"/>
        <v>53</v>
      </c>
      <c r="AF14" s="9">
        <f t="shared" si="7"/>
        <v>2.9444444444444446</v>
      </c>
      <c r="AG14" s="12" t="str">
        <f>IF(Y14="","",VLOOKUP(AF14,$J$82:$K$84,2,TRUE))</f>
        <v>ІІІ ур</v>
      </c>
    </row>
    <row r="15" spans="1:34" x14ac:dyDescent="0.25">
      <c r="B15" s="1">
        <v>7</v>
      </c>
      <c r="C15" s="1" t="s">
        <v>86</v>
      </c>
      <c r="D15" s="1">
        <v>3</v>
      </c>
      <c r="E15" s="1">
        <v>3</v>
      </c>
      <c r="F15" s="1">
        <v>3</v>
      </c>
      <c r="G15" s="1">
        <v>3</v>
      </c>
      <c r="H15" s="1">
        <v>3</v>
      </c>
      <c r="I15" s="1">
        <v>3</v>
      </c>
      <c r="J15" s="6">
        <f t="shared" si="0"/>
        <v>18</v>
      </c>
      <c r="K15" s="8">
        <f t="shared" si="1"/>
        <v>3</v>
      </c>
      <c r="L15" s="12" t="str">
        <f>IF(D15="","",VLOOKUP(K15,$J$82:$K$84,2,TRUE))</f>
        <v>ІІІ ур</v>
      </c>
      <c r="M15" s="1">
        <v>3</v>
      </c>
      <c r="N15" s="1">
        <v>3</v>
      </c>
      <c r="O15" s="1">
        <v>3</v>
      </c>
      <c r="P15" s="1">
        <v>2</v>
      </c>
      <c r="Q15" s="6">
        <f t="shared" si="2"/>
        <v>11</v>
      </c>
      <c r="R15" s="8">
        <f t="shared" si="3"/>
        <v>2.75</v>
      </c>
      <c r="S15" s="12" t="str">
        <f>IF(K15="","",VLOOKUP(R15,$J$82:$K$84,2,TRUE))</f>
        <v>ІІІ ур</v>
      </c>
      <c r="T15" s="1">
        <v>3</v>
      </c>
      <c r="U15" s="1">
        <v>3</v>
      </c>
      <c r="V15" s="1">
        <v>3</v>
      </c>
      <c r="W15" s="1">
        <v>3</v>
      </c>
      <c r="X15" s="1">
        <v>3</v>
      </c>
      <c r="Y15" s="1">
        <v>3</v>
      </c>
      <c r="Z15" s="1">
        <v>3</v>
      </c>
      <c r="AA15" s="1">
        <v>3</v>
      </c>
      <c r="AB15" s="6">
        <f t="shared" si="4"/>
        <v>24</v>
      </c>
      <c r="AC15" s="8">
        <f t="shared" si="5"/>
        <v>3</v>
      </c>
      <c r="AD15" s="12" t="str">
        <f>IF(V15="","",VLOOKUP(AC15,$J$82:$K$84,2,TRUE))</f>
        <v>ІІІ ур</v>
      </c>
      <c r="AE15" s="7">
        <f t="shared" si="6"/>
        <v>53</v>
      </c>
      <c r="AF15" s="9">
        <f t="shared" si="7"/>
        <v>2.9444444444444446</v>
      </c>
      <c r="AG15" s="12" t="str">
        <f>IF(Y15="","",VLOOKUP(AF15,$J$82:$K$84,2,TRUE))</f>
        <v>ІІІ ур</v>
      </c>
    </row>
    <row r="16" spans="1:34" x14ac:dyDescent="0.25">
      <c r="B16" s="1">
        <v>8</v>
      </c>
      <c r="C16" s="1" t="s">
        <v>87</v>
      </c>
      <c r="D16" s="1">
        <v>3</v>
      </c>
      <c r="E16" s="1">
        <v>3</v>
      </c>
      <c r="F16" s="1">
        <v>3</v>
      </c>
      <c r="G16" s="1">
        <v>3</v>
      </c>
      <c r="H16" s="1">
        <v>3</v>
      </c>
      <c r="I16" s="1">
        <v>3</v>
      </c>
      <c r="J16" s="6">
        <f t="shared" si="0"/>
        <v>18</v>
      </c>
      <c r="K16" s="8">
        <f t="shared" si="1"/>
        <v>3</v>
      </c>
      <c r="L16" s="12" t="str">
        <f>IF(D16="","",VLOOKUP(K16,$J$82:$K$84,2,TRUE))</f>
        <v>ІІІ ур</v>
      </c>
      <c r="M16" s="1">
        <v>3</v>
      </c>
      <c r="N16" s="1">
        <v>3</v>
      </c>
      <c r="O16" s="1">
        <v>3</v>
      </c>
      <c r="P16" s="1">
        <v>3</v>
      </c>
      <c r="Q16" s="6">
        <f t="shared" si="2"/>
        <v>12</v>
      </c>
      <c r="R16" s="8">
        <f t="shared" si="3"/>
        <v>3</v>
      </c>
      <c r="S16" s="12" t="str">
        <f>IF(K16="","",VLOOKUP(R16,$J$82:$K$84,2,TRUE))</f>
        <v>ІІІ ур</v>
      </c>
      <c r="T16" s="1">
        <v>3</v>
      </c>
      <c r="U16" s="1">
        <v>3</v>
      </c>
      <c r="V16" s="1">
        <v>3</v>
      </c>
      <c r="W16" s="1">
        <v>3</v>
      </c>
      <c r="X16" s="1">
        <v>3</v>
      </c>
      <c r="Y16" s="1">
        <v>3</v>
      </c>
      <c r="Z16" s="1">
        <v>3</v>
      </c>
      <c r="AA16" s="1">
        <v>3</v>
      </c>
      <c r="AB16" s="6">
        <f t="shared" si="4"/>
        <v>24</v>
      </c>
      <c r="AC16" s="8">
        <f t="shared" si="5"/>
        <v>3</v>
      </c>
      <c r="AD16" s="12" t="str">
        <f>IF(V16="","",VLOOKUP(AC16,$J$82:$K$84,2,TRUE))</f>
        <v>ІІІ ур</v>
      </c>
      <c r="AE16" s="7">
        <f t="shared" si="6"/>
        <v>54</v>
      </c>
      <c r="AF16" s="9">
        <f t="shared" si="7"/>
        <v>3</v>
      </c>
      <c r="AG16" s="12" t="str">
        <f>IF(Y16="","",VLOOKUP(AF16,$J$82:$K$84,2,TRUE))</f>
        <v>ІІІ ур</v>
      </c>
    </row>
    <row r="17" spans="2:33" x14ac:dyDescent="0.25">
      <c r="B17" s="1">
        <v>9</v>
      </c>
      <c r="C17" s="1" t="s">
        <v>88</v>
      </c>
      <c r="D17" s="1">
        <v>3</v>
      </c>
      <c r="E17" s="1">
        <v>3</v>
      </c>
      <c r="F17" s="1">
        <v>3</v>
      </c>
      <c r="G17" s="1">
        <v>3</v>
      </c>
      <c r="H17" s="1">
        <v>3</v>
      </c>
      <c r="I17" s="1">
        <v>3</v>
      </c>
      <c r="J17" s="6">
        <f t="shared" si="0"/>
        <v>18</v>
      </c>
      <c r="K17" s="8">
        <f t="shared" si="1"/>
        <v>3</v>
      </c>
      <c r="L17" s="12" t="str">
        <f>IF(D17="","",VLOOKUP(K17,$J$82:$K$84,2,TRUE))</f>
        <v>ІІІ ур</v>
      </c>
      <c r="M17" s="1">
        <v>3</v>
      </c>
      <c r="N17" s="1">
        <v>3</v>
      </c>
      <c r="O17" s="1">
        <v>3</v>
      </c>
      <c r="P17" s="1">
        <v>3</v>
      </c>
      <c r="Q17" s="6">
        <f t="shared" si="2"/>
        <v>12</v>
      </c>
      <c r="R17" s="8">
        <f t="shared" si="3"/>
        <v>3</v>
      </c>
      <c r="S17" s="12" t="str">
        <f>IF(K17="","",VLOOKUP(R17,$J$82:$K$84,2,TRUE))</f>
        <v>ІІІ ур</v>
      </c>
      <c r="T17" s="1">
        <v>3</v>
      </c>
      <c r="U17" s="1">
        <v>3</v>
      </c>
      <c r="V17" s="1">
        <v>3</v>
      </c>
      <c r="W17" s="1">
        <v>3</v>
      </c>
      <c r="X17" s="1">
        <v>3</v>
      </c>
      <c r="Y17" s="1">
        <v>3</v>
      </c>
      <c r="Z17" s="1">
        <v>3</v>
      </c>
      <c r="AA17" s="1">
        <v>3</v>
      </c>
      <c r="AB17" s="6">
        <f t="shared" si="4"/>
        <v>24</v>
      </c>
      <c r="AC17" s="8">
        <f t="shared" si="5"/>
        <v>3</v>
      </c>
      <c r="AD17" s="12" t="str">
        <f>IF(V17="","",VLOOKUP(AC17,$J$82:$K$84,2,TRUE))</f>
        <v>ІІІ ур</v>
      </c>
      <c r="AE17" s="7">
        <f t="shared" si="6"/>
        <v>54</v>
      </c>
      <c r="AF17" s="9">
        <f t="shared" si="7"/>
        <v>3</v>
      </c>
      <c r="AG17" s="12" t="str">
        <f>IF(Y17="","",VLOOKUP(AF17,$J$82:$K$84,2,TRUE))</f>
        <v>ІІІ ур</v>
      </c>
    </row>
    <row r="18" spans="2:33" x14ac:dyDescent="0.25">
      <c r="B18" s="1">
        <v>10</v>
      </c>
      <c r="C18" s="1" t="s">
        <v>89</v>
      </c>
      <c r="D18" s="1">
        <v>3</v>
      </c>
      <c r="E18" s="1">
        <v>3</v>
      </c>
      <c r="F18" s="1">
        <v>3</v>
      </c>
      <c r="G18" s="1">
        <v>3</v>
      </c>
      <c r="H18" s="1">
        <v>3</v>
      </c>
      <c r="I18" s="1">
        <v>3</v>
      </c>
      <c r="J18" s="6">
        <f t="shared" si="0"/>
        <v>18</v>
      </c>
      <c r="K18" s="8">
        <f t="shared" si="1"/>
        <v>3</v>
      </c>
      <c r="L18" s="12" t="str">
        <f>IF(D18="","",VLOOKUP(K18,$J$82:$K$84,2,TRUE))</f>
        <v>ІІІ ур</v>
      </c>
      <c r="M18" s="1">
        <v>3</v>
      </c>
      <c r="N18" s="1">
        <v>3</v>
      </c>
      <c r="O18" s="1">
        <v>3</v>
      </c>
      <c r="P18" s="1">
        <v>3</v>
      </c>
      <c r="Q18" s="6">
        <f t="shared" si="2"/>
        <v>12</v>
      </c>
      <c r="R18" s="8">
        <f t="shared" si="3"/>
        <v>3</v>
      </c>
      <c r="S18" s="12" t="str">
        <f>IF(K18="","",VLOOKUP(R18,$J$82:$K$84,2,TRUE))</f>
        <v>ІІІ ур</v>
      </c>
      <c r="T18" s="1">
        <v>3</v>
      </c>
      <c r="U18" s="1">
        <v>3</v>
      </c>
      <c r="V18" s="1">
        <v>3</v>
      </c>
      <c r="W18" s="1">
        <v>3</v>
      </c>
      <c r="X18" s="1">
        <v>3</v>
      </c>
      <c r="Y18" s="1">
        <v>3</v>
      </c>
      <c r="Z18" s="1">
        <v>3</v>
      </c>
      <c r="AA18" s="1">
        <v>3</v>
      </c>
      <c r="AB18" s="6">
        <f t="shared" si="4"/>
        <v>24</v>
      </c>
      <c r="AC18" s="8">
        <f t="shared" si="5"/>
        <v>3</v>
      </c>
      <c r="AD18" s="12" t="str">
        <f>IF(V18="","",VLOOKUP(AC18,$J$82:$K$84,2,TRUE))</f>
        <v>ІІІ ур</v>
      </c>
      <c r="AE18" s="7">
        <f t="shared" si="6"/>
        <v>54</v>
      </c>
      <c r="AF18" s="9">
        <f t="shared" si="7"/>
        <v>3</v>
      </c>
      <c r="AG18" s="12" t="str">
        <f>IF(Y18="","",VLOOKUP(AF18,$J$82:$K$84,2,TRUE))</f>
        <v>ІІІ ур</v>
      </c>
    </row>
    <row r="19" spans="2:33" x14ac:dyDescent="0.25">
      <c r="B19" s="1">
        <v>11</v>
      </c>
      <c r="C19" s="1" t="s">
        <v>90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1">
        <v>3</v>
      </c>
      <c r="J19" s="6">
        <f t="shared" si="0"/>
        <v>18</v>
      </c>
      <c r="K19" s="8">
        <f t="shared" si="1"/>
        <v>3</v>
      </c>
      <c r="L19" s="12" t="str">
        <f>IF(D19="","",VLOOKUP(K19,$J$82:$K$84,2,TRUE))</f>
        <v>ІІІ ур</v>
      </c>
      <c r="M19" s="1">
        <v>3</v>
      </c>
      <c r="N19" s="1">
        <v>3</v>
      </c>
      <c r="O19" s="1">
        <v>3</v>
      </c>
      <c r="P19" s="1">
        <v>3</v>
      </c>
      <c r="Q19" s="6">
        <f t="shared" si="2"/>
        <v>12</v>
      </c>
      <c r="R19" s="8">
        <f t="shared" si="3"/>
        <v>3</v>
      </c>
      <c r="S19" s="12" t="str">
        <f>IF(K19="","",VLOOKUP(R19,$J$82:$K$84,2,TRUE))</f>
        <v>ІІІ ур</v>
      </c>
      <c r="T19" s="1">
        <v>3</v>
      </c>
      <c r="U19" s="1">
        <v>3</v>
      </c>
      <c r="V19" s="1">
        <v>3</v>
      </c>
      <c r="W19" s="1">
        <v>3</v>
      </c>
      <c r="X19" s="1">
        <v>3</v>
      </c>
      <c r="Y19" s="1">
        <v>3</v>
      </c>
      <c r="Z19" s="1">
        <v>3</v>
      </c>
      <c r="AA19" s="1">
        <v>3</v>
      </c>
      <c r="AB19" s="6">
        <f t="shared" si="4"/>
        <v>24</v>
      </c>
      <c r="AC19" s="8">
        <f t="shared" si="5"/>
        <v>3</v>
      </c>
      <c r="AD19" s="12" t="str">
        <f>IF(V19="","",VLOOKUP(AC19,$J$82:$K$84,2,TRUE))</f>
        <v>ІІІ ур</v>
      </c>
      <c r="AE19" s="7">
        <f t="shared" si="6"/>
        <v>54</v>
      </c>
      <c r="AF19" s="9">
        <f t="shared" si="7"/>
        <v>3</v>
      </c>
      <c r="AG19" s="12" t="str">
        <f>IF(Y19="","",VLOOKUP(AF19,$J$82:$K$84,2,TRUE))</f>
        <v>ІІІ ур</v>
      </c>
    </row>
    <row r="20" spans="2:33" x14ac:dyDescent="0.25">
      <c r="B20" s="1">
        <v>12</v>
      </c>
      <c r="C20" s="1" t="s">
        <v>91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3</v>
      </c>
      <c r="J20" s="6">
        <f t="shared" si="0"/>
        <v>18</v>
      </c>
      <c r="K20" s="8">
        <f t="shared" si="1"/>
        <v>3</v>
      </c>
      <c r="L20" s="12" t="str">
        <f>IF(D20="","",VLOOKUP(K20,$J$82:$K$84,2,TRUE))</f>
        <v>ІІІ ур</v>
      </c>
      <c r="M20" s="1">
        <v>3</v>
      </c>
      <c r="N20" s="1">
        <v>3</v>
      </c>
      <c r="O20" s="1">
        <v>3</v>
      </c>
      <c r="P20" s="1">
        <v>3</v>
      </c>
      <c r="Q20" s="6">
        <f t="shared" si="2"/>
        <v>12</v>
      </c>
      <c r="R20" s="8">
        <f t="shared" si="3"/>
        <v>3</v>
      </c>
      <c r="S20" s="12" t="str">
        <f>IF(K20="","",VLOOKUP(R20,$J$82:$K$84,2,TRUE))</f>
        <v>ІІІ ур</v>
      </c>
      <c r="T20" s="1">
        <v>3</v>
      </c>
      <c r="U20" s="1">
        <v>3</v>
      </c>
      <c r="V20" s="1">
        <v>3</v>
      </c>
      <c r="W20" s="1">
        <v>3</v>
      </c>
      <c r="X20" s="1">
        <v>3</v>
      </c>
      <c r="Y20" s="1">
        <v>3</v>
      </c>
      <c r="Z20" s="1">
        <v>3</v>
      </c>
      <c r="AA20" s="1">
        <v>3</v>
      </c>
      <c r="AB20" s="6">
        <f t="shared" si="4"/>
        <v>24</v>
      </c>
      <c r="AC20" s="8">
        <f t="shared" si="5"/>
        <v>3</v>
      </c>
      <c r="AD20" s="12" t="str">
        <f>IF(V20="","",VLOOKUP(AC20,$J$82:$K$84,2,TRUE))</f>
        <v>ІІІ ур</v>
      </c>
      <c r="AE20" s="7">
        <f t="shared" si="6"/>
        <v>54</v>
      </c>
      <c r="AF20" s="9">
        <f t="shared" si="7"/>
        <v>3</v>
      </c>
      <c r="AG20" s="12" t="str">
        <f>IF(Y20="","",VLOOKUP(AF20,$J$82:$K$84,2,TRUE))</f>
        <v>ІІІ ур</v>
      </c>
    </row>
    <row r="21" spans="2:33" x14ac:dyDescent="0.25">
      <c r="B21" s="32"/>
      <c r="C21" s="32"/>
      <c r="D21" s="35"/>
      <c r="E21" s="36"/>
      <c r="F21" s="36"/>
      <c r="G21" s="36"/>
      <c r="H21" s="36"/>
      <c r="I21" s="36"/>
      <c r="J21" s="37"/>
      <c r="K21" s="1" t="s">
        <v>16</v>
      </c>
      <c r="L21" s="10" t="s">
        <v>12</v>
      </c>
      <c r="M21" s="35"/>
      <c r="N21" s="36"/>
      <c r="O21" s="36"/>
      <c r="P21" s="36"/>
      <c r="Q21" s="37"/>
      <c r="R21" s="1" t="s">
        <v>16</v>
      </c>
      <c r="S21" s="10" t="s">
        <v>12</v>
      </c>
      <c r="T21" s="35"/>
      <c r="U21" s="36"/>
      <c r="V21" s="36"/>
      <c r="W21" s="36"/>
      <c r="X21" s="36"/>
      <c r="Y21" s="36"/>
      <c r="Z21" s="36"/>
      <c r="AA21" s="36"/>
      <c r="AB21" s="37"/>
      <c r="AC21" s="1" t="s">
        <v>16</v>
      </c>
      <c r="AD21" s="10" t="s">
        <v>12</v>
      </c>
      <c r="AE21" s="2"/>
      <c r="AF21" s="2"/>
      <c r="AG21" s="2"/>
    </row>
    <row r="22" spans="2:33" x14ac:dyDescent="0.25">
      <c r="B22" s="33"/>
      <c r="C22" s="33"/>
      <c r="D22" s="35" t="s">
        <v>20</v>
      </c>
      <c r="E22" s="36"/>
      <c r="F22" s="36"/>
      <c r="G22" s="36"/>
      <c r="H22" s="36"/>
      <c r="I22" s="36"/>
      <c r="J22" s="37"/>
      <c r="K22" s="3">
        <f>COUNTA(C9:C20)</f>
        <v>12</v>
      </c>
      <c r="L22" s="3">
        <v>100</v>
      </c>
      <c r="M22" s="35" t="s">
        <v>20</v>
      </c>
      <c r="N22" s="36"/>
      <c r="O22" s="36"/>
      <c r="P22" s="36"/>
      <c r="Q22" s="37"/>
      <c r="R22" s="3">
        <f>COUNTA(C9:C20)</f>
        <v>12</v>
      </c>
      <c r="S22" s="3">
        <v>100</v>
      </c>
      <c r="T22" s="35" t="s">
        <v>20</v>
      </c>
      <c r="U22" s="36"/>
      <c r="V22" s="36"/>
      <c r="W22" s="36"/>
      <c r="X22" s="36"/>
      <c r="Y22" s="36"/>
      <c r="Z22" s="36"/>
      <c r="AA22" s="36"/>
      <c r="AB22" s="37"/>
      <c r="AC22" s="3">
        <f>COUNTA(C9:C20)</f>
        <v>12</v>
      </c>
      <c r="AD22" s="3">
        <v>100</v>
      </c>
      <c r="AE22" s="2"/>
      <c r="AF22" s="2"/>
      <c r="AG22" s="2"/>
    </row>
    <row r="23" spans="2:33" x14ac:dyDescent="0.25">
      <c r="B23" s="33"/>
      <c r="C23" s="33"/>
      <c r="D23" s="35" t="s">
        <v>25</v>
      </c>
      <c r="E23" s="36"/>
      <c r="F23" s="36"/>
      <c r="G23" s="36"/>
      <c r="H23" s="36"/>
      <c r="I23" s="36"/>
      <c r="J23" s="37"/>
      <c r="K23" s="11">
        <f>COUNTIF(L9:L20,"І ур")</f>
        <v>0</v>
      </c>
      <c r="L23" s="4">
        <f>(K23/K22)*100</f>
        <v>0</v>
      </c>
      <c r="M23" s="35" t="s">
        <v>25</v>
      </c>
      <c r="N23" s="36"/>
      <c r="O23" s="36"/>
      <c r="P23" s="36"/>
      <c r="Q23" s="37"/>
      <c r="R23" s="11">
        <f>COUNTIF(S9:S20,"І ур")</f>
        <v>0</v>
      </c>
      <c r="S23" s="4">
        <f>(R23/R22)*100</f>
        <v>0</v>
      </c>
      <c r="T23" s="35" t="s">
        <v>25</v>
      </c>
      <c r="U23" s="36"/>
      <c r="V23" s="36"/>
      <c r="W23" s="36"/>
      <c r="X23" s="36"/>
      <c r="Y23" s="36"/>
      <c r="Z23" s="36"/>
      <c r="AA23" s="36"/>
      <c r="AB23" s="37"/>
      <c r="AC23" s="11">
        <f>COUNTIF(AD9:AD20,"І ур")</f>
        <v>0</v>
      </c>
      <c r="AD23" s="4">
        <f>(AC23/AC22)*100</f>
        <v>0</v>
      </c>
      <c r="AE23" s="2"/>
      <c r="AF23" s="2"/>
      <c r="AG23" s="2"/>
    </row>
    <row r="24" spans="2:33" x14ac:dyDescent="0.25">
      <c r="B24" s="33"/>
      <c r="C24" s="33"/>
      <c r="D24" s="35" t="s">
        <v>26</v>
      </c>
      <c r="E24" s="36"/>
      <c r="F24" s="36"/>
      <c r="G24" s="36"/>
      <c r="H24" s="36"/>
      <c r="I24" s="36"/>
      <c r="J24" s="37"/>
      <c r="K24" s="11">
        <f>COUNTIF(L9:L20,"ІІ ур")</f>
        <v>0</v>
      </c>
      <c r="L24" s="4">
        <f>(K24/K22)*100</f>
        <v>0</v>
      </c>
      <c r="M24" s="35" t="s">
        <v>26</v>
      </c>
      <c r="N24" s="36"/>
      <c r="O24" s="36"/>
      <c r="P24" s="36"/>
      <c r="Q24" s="37"/>
      <c r="R24" s="11">
        <f>COUNTIF(S9:S20,"ІІ ур")</f>
        <v>0</v>
      </c>
      <c r="S24" s="4">
        <f>(R24/R22)*100</f>
        <v>0</v>
      </c>
      <c r="T24" s="35" t="s">
        <v>26</v>
      </c>
      <c r="U24" s="36"/>
      <c r="V24" s="36"/>
      <c r="W24" s="36"/>
      <c r="X24" s="36"/>
      <c r="Y24" s="36"/>
      <c r="Z24" s="36"/>
      <c r="AA24" s="36"/>
      <c r="AB24" s="37"/>
      <c r="AC24" s="11">
        <f>COUNTIF(AD9:AD20,"ІІ ур")</f>
        <v>0</v>
      </c>
      <c r="AD24" s="4">
        <f>(AC24/AC22)*100</f>
        <v>0</v>
      </c>
      <c r="AE24" s="2"/>
      <c r="AF24" s="2"/>
      <c r="AG24" s="2"/>
    </row>
    <row r="25" spans="2:33" x14ac:dyDescent="0.25">
      <c r="B25" s="33"/>
      <c r="C25" s="33"/>
      <c r="D25" s="35" t="s">
        <v>27</v>
      </c>
      <c r="E25" s="36"/>
      <c r="F25" s="36"/>
      <c r="G25" s="36"/>
      <c r="H25" s="36"/>
      <c r="I25" s="36"/>
      <c r="J25" s="37"/>
      <c r="K25" s="11">
        <f>COUNTIF(L9:L20,"ІІІ ур")</f>
        <v>12</v>
      </c>
      <c r="L25" s="4">
        <f>(K25/K22)*100</f>
        <v>100</v>
      </c>
      <c r="M25" s="35" t="s">
        <v>27</v>
      </c>
      <c r="N25" s="36"/>
      <c r="O25" s="36"/>
      <c r="P25" s="36"/>
      <c r="Q25" s="37"/>
      <c r="R25" s="11">
        <f>COUNTIF(S9:S20,"ІІІ ур")</f>
        <v>12</v>
      </c>
      <c r="S25" s="4">
        <f>(R25/R22)*100</f>
        <v>100</v>
      </c>
      <c r="T25" s="35" t="s">
        <v>27</v>
      </c>
      <c r="U25" s="36"/>
      <c r="V25" s="36"/>
      <c r="W25" s="36"/>
      <c r="X25" s="36"/>
      <c r="Y25" s="36"/>
      <c r="Z25" s="36"/>
      <c r="AA25" s="36"/>
      <c r="AB25" s="37"/>
      <c r="AC25" s="11">
        <f>COUNTIF(AD9:AD20,"ІІІ ур")</f>
        <v>12</v>
      </c>
      <c r="AD25" s="4">
        <f>(AC25/AC22)*100</f>
        <v>100</v>
      </c>
      <c r="AE25" s="2"/>
      <c r="AF25" s="2"/>
      <c r="AG25" s="2"/>
    </row>
    <row r="26" spans="2:33" x14ac:dyDescent="0.25">
      <c r="B26" s="33"/>
      <c r="C26" s="33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3" t="s">
        <v>11</v>
      </c>
      <c r="AG26" s="3" t="s">
        <v>12</v>
      </c>
    </row>
    <row r="27" spans="2:33" x14ac:dyDescent="0.25">
      <c r="B27" s="33"/>
      <c r="C27" s="33"/>
      <c r="D27" s="38" t="s">
        <v>21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  <c r="AF27" s="3">
        <f>COUNTA(C9:C20)</f>
        <v>12</v>
      </c>
      <c r="AG27" s="3">
        <v>100</v>
      </c>
    </row>
    <row r="28" spans="2:33" x14ac:dyDescent="0.25">
      <c r="B28" s="33"/>
      <c r="C28" s="33"/>
      <c r="D28" s="28" t="s">
        <v>60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11">
        <f>COUNTIF(AG9:AG20,"І ур")</f>
        <v>0</v>
      </c>
      <c r="AG28" s="4">
        <f>(AF28/AF27)*100</f>
        <v>0</v>
      </c>
    </row>
    <row r="29" spans="2:33" x14ac:dyDescent="0.25">
      <c r="B29" s="33"/>
      <c r="C29" s="33"/>
      <c r="D29" s="29" t="s">
        <v>61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1"/>
      <c r="AF29" s="11">
        <f>COUNTIF(AG9:AG20,"ІІ ур")</f>
        <v>0</v>
      </c>
      <c r="AG29" s="4">
        <f>(AF29/AF27)*100</f>
        <v>0</v>
      </c>
    </row>
    <row r="30" spans="2:33" x14ac:dyDescent="0.25">
      <c r="B30" s="34"/>
      <c r="C30" s="34"/>
      <c r="D30" s="28" t="s">
        <v>23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11">
        <f>COUNTIF(AG9:AG20,"ІІІ ур")</f>
        <v>12</v>
      </c>
      <c r="AG30" s="4">
        <f>(AF30/AF27)*100</f>
        <v>100</v>
      </c>
    </row>
    <row r="82" spans="10:11" x14ac:dyDescent="0.25">
      <c r="J82">
        <v>1</v>
      </c>
      <c r="K82" t="s">
        <v>28</v>
      </c>
    </row>
    <row r="83" spans="10:11" x14ac:dyDescent="0.25">
      <c r="J83">
        <v>1.6</v>
      </c>
      <c r="K83" t="s">
        <v>29</v>
      </c>
    </row>
    <row r="84" spans="10:11" x14ac:dyDescent="0.25">
      <c r="J84">
        <v>2.6</v>
      </c>
      <c r="K84" t="s">
        <v>30</v>
      </c>
    </row>
  </sheetData>
  <mergeCells count="43">
    <mergeCell ref="T22:AB22"/>
    <mergeCell ref="T23:AB23"/>
    <mergeCell ref="T24:AB24"/>
    <mergeCell ref="T25:AB25"/>
    <mergeCell ref="D27:AE27"/>
    <mergeCell ref="D26:AE26"/>
    <mergeCell ref="Q7:Q8"/>
    <mergeCell ref="R7:R8"/>
    <mergeCell ref="S7:S8"/>
    <mergeCell ref="AB7:AB8"/>
    <mergeCell ref="AC7:AC8"/>
    <mergeCell ref="D28:AE28"/>
    <mergeCell ref="D29:AE29"/>
    <mergeCell ref="D30:AE30"/>
    <mergeCell ref="B21:B30"/>
    <mergeCell ref="C21:C30"/>
    <mergeCell ref="D21:J21"/>
    <mergeCell ref="D22:J22"/>
    <mergeCell ref="D23:J23"/>
    <mergeCell ref="D24:J24"/>
    <mergeCell ref="D25:J25"/>
    <mergeCell ref="M21:Q21"/>
    <mergeCell ref="M22:Q22"/>
    <mergeCell ref="T21:AB21"/>
    <mergeCell ref="M23:Q23"/>
    <mergeCell ref="M24:Q24"/>
    <mergeCell ref="M25:Q25"/>
    <mergeCell ref="A2:AH2"/>
    <mergeCell ref="A3:AH3"/>
    <mergeCell ref="A4:AH4"/>
    <mergeCell ref="B6:AG6"/>
    <mergeCell ref="B7:B8"/>
    <mergeCell ref="C7:C8"/>
    <mergeCell ref="D7:I7"/>
    <mergeCell ref="M7:P7"/>
    <mergeCell ref="T7:AA7"/>
    <mergeCell ref="AE7:AE8"/>
    <mergeCell ref="AF7:AF8"/>
    <mergeCell ref="AG7:AG8"/>
    <mergeCell ref="J7:J8"/>
    <mergeCell ref="K7:K8"/>
    <mergeCell ref="AD7:AD8"/>
    <mergeCell ref="L7:L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3-4 старт</vt:lpstr>
      <vt:lpstr>3-4 промежуток</vt:lpstr>
      <vt:lpstr>3-4 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2023-07-30T11:21:31Z</dcterms:modified>
</cp:coreProperties>
</file>